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fileSharing readOnlyRecommended="1"/>
  <workbookPr codeName="ThisWorkbook" hidePivotFieldList="1" defaultThemeVersion="166925"/>
  <mc:AlternateContent xmlns:mc="http://schemas.openxmlformats.org/markup-compatibility/2006">
    <mc:Choice Requires="x15">
      <x15ac:absPath xmlns:x15ac="http://schemas.microsoft.com/office/spreadsheetml/2010/11/ac" url="https://teamsite.maerskgroup.com/teams/LandsideDecarbonisation/Shared Documents/General/05 L&amp;S Landside/02 Energy Standards &amp; Innovation/03 Projects/Misc Programs/ET Sharepoint ETI/Road transport/OEM catalogue/"/>
    </mc:Choice>
  </mc:AlternateContent>
  <xr:revisionPtr revIDLastSave="0" documentId="8_{9A44EC76-54D3-4782-B5DC-F67BFEDA6293}" xr6:coauthVersionLast="47" xr6:coauthVersionMax="47" xr10:uidLastSave="{00000000-0000-0000-0000-000000000000}"/>
  <bookViews>
    <workbookView xWindow="-108" yWindow="-108" windowWidth="23256" windowHeight="12456" activeTab="1" xr2:uid="{882FC061-44A0-41D7-B187-28CDF74A8B16}"/>
  </bookViews>
  <sheets>
    <sheet name="0 - Intro" sheetId="5" r:id="rId1"/>
    <sheet name="2 - HDT Technology Selection" sheetId="6" r:id="rId2"/>
    <sheet name="3 - HD Truck Data" sheetId="1" r:id="rId3"/>
    <sheet name="4 - (WIP) Global Regs, Policy" sheetId="3" r:id="rId4"/>
    <sheet name="5 - (WIP) MD Truck Data" sheetId="2" r:id="rId5"/>
  </sheets>
  <definedNames>
    <definedName name="_xlnm._FilterDatabase" localSheetId="2" hidden="1">'3 - HD Truck Data'!$B$5:$U$144</definedName>
    <definedName name="_xlnm._FilterDatabase" localSheetId="4" hidden="1">'5 - (WIP) MD Truck Data'!$C$6:$O$6</definedName>
    <definedName name="Slicer_First_Available_year">#N/A</definedName>
    <definedName name="Slicer_Payload_Range__Kg">#N/A</definedName>
    <definedName name="Slicer_Range__Range_km">#N/A</definedName>
    <definedName name="Slicer_Region">#N/A</definedName>
    <definedName name="Slicer_Technology">#N/A</definedName>
  </definedNames>
  <calcPr calcId="191029"/>
  <pivotCaches>
    <pivotCache cacheId="0" r:id="rId6"/>
  </pivotCaches>
  <extLst>
    <ext xmlns:x14="http://schemas.microsoft.com/office/spreadsheetml/2009/9/main" uri="{BBE1A952-AA13-448e-AADC-164F8A28A991}">
      <x14:slicerCaches>
        <x14:slicerCache r:id="rId7"/>
        <x14:slicerCache r:id="rId8"/>
        <x14:slicerCache r:id="rId9"/>
        <x14:slicerCache r:id="rId10"/>
        <x14:slicerCache r:id="rId11"/>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76" i="1" l="1"/>
  <c r="S102" i="1"/>
  <c r="Q102" i="1"/>
  <c r="U101" i="1"/>
  <c r="Q101" i="1"/>
  <c r="P141" i="1"/>
  <c r="S125" i="1"/>
  <c r="S130" i="1"/>
  <c r="Q130" i="1"/>
  <c r="S144" i="1"/>
  <c r="S140" i="1"/>
  <c r="S127" i="1"/>
  <c r="U84" i="1"/>
  <c r="Q120" i="1" l="1"/>
  <c r="Q119" i="1"/>
  <c r="S139" i="1"/>
  <c r="S138" i="1"/>
  <c r="S137" i="1"/>
  <c r="S136" i="1"/>
  <c r="S135" i="1"/>
  <c r="S134" i="1"/>
  <c r="S143" i="1"/>
  <c r="S142" i="1"/>
  <c r="Q81" i="1"/>
  <c r="M81" i="1" s="1"/>
  <c r="P39" i="1"/>
  <c r="P37" i="1"/>
  <c r="P31" i="1"/>
  <c r="P29" i="1"/>
  <c r="P28" i="1"/>
  <c r="P16" i="1"/>
  <c r="P9" i="1"/>
  <c r="P48" i="1"/>
  <c r="P47" i="1"/>
  <c r="P46" i="1"/>
  <c r="P79" i="1"/>
  <c r="P82" i="1"/>
  <c r="P83" i="1"/>
  <c r="P73" i="1"/>
  <c r="P72" i="1"/>
  <c r="Q92" i="1"/>
  <c r="S92" i="1"/>
  <c r="S117" i="1"/>
  <c r="S116" i="1"/>
  <c r="Q87" i="1"/>
  <c r="M87" i="1" s="1"/>
  <c r="Q88" i="1"/>
  <c r="S88" i="1"/>
  <c r="M7" i="1"/>
  <c r="M8" i="1"/>
  <c r="M10" i="1"/>
  <c r="M11" i="1"/>
  <c r="M12" i="1"/>
  <c r="M13" i="1"/>
  <c r="M14" i="1"/>
  <c r="M15" i="1"/>
  <c r="M16" i="1"/>
  <c r="M17" i="1"/>
  <c r="M18" i="1"/>
  <c r="M19" i="1"/>
  <c r="M20" i="1"/>
  <c r="M21" i="1"/>
  <c r="M22" i="1"/>
  <c r="M24" i="1"/>
  <c r="M25" i="1"/>
  <c r="M26" i="1"/>
  <c r="M27" i="1"/>
  <c r="M28" i="1"/>
  <c r="M29" i="1"/>
  <c r="M30" i="1"/>
  <c r="M31" i="1"/>
  <c r="M32" i="1"/>
  <c r="M33" i="1"/>
  <c r="M34" i="1"/>
  <c r="M35" i="1"/>
  <c r="M36" i="1"/>
  <c r="M37" i="1"/>
  <c r="M38"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4" i="1"/>
  <c r="M75" i="1"/>
  <c r="M77" i="1"/>
  <c r="M78" i="1"/>
  <c r="M79" i="1"/>
  <c r="M80" i="1"/>
  <c r="M82" i="1"/>
  <c r="M83" i="1"/>
  <c r="M84" i="1"/>
  <c r="M85" i="1"/>
  <c r="M86" i="1"/>
  <c r="M90" i="1"/>
  <c r="M91" i="1"/>
  <c r="M93" i="1"/>
  <c r="M94" i="1"/>
  <c r="M95" i="1"/>
  <c r="M99" i="1"/>
  <c r="M100" i="1"/>
  <c r="M103" i="1"/>
  <c r="M104" i="1"/>
  <c r="M105" i="1"/>
  <c r="M106" i="1"/>
  <c r="M107" i="1"/>
  <c r="M108" i="1"/>
  <c r="M109" i="1"/>
  <c r="M110" i="1"/>
  <c r="M111" i="1"/>
  <c r="M112" i="1"/>
  <c r="M113" i="1"/>
  <c r="M6" i="1"/>
  <c r="U53" i="1"/>
  <c r="U63" i="1"/>
  <c r="U62" i="1"/>
  <c r="U73" i="1"/>
  <c r="U72" i="1"/>
  <c r="S98" i="1"/>
  <c r="S97" i="1"/>
  <c r="S7" i="1"/>
  <c r="S8" i="1"/>
  <c r="S9" i="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U48" i="1" s="1"/>
  <c r="S49" i="1"/>
  <c r="S50" i="1"/>
  <c r="S51" i="1"/>
  <c r="S52" i="1"/>
  <c r="S54" i="1"/>
  <c r="S55" i="1"/>
  <c r="S56" i="1"/>
  <c r="S57" i="1"/>
  <c r="S58" i="1"/>
  <c r="S59" i="1"/>
  <c r="S60" i="1"/>
  <c r="S61" i="1"/>
  <c r="S64" i="1"/>
  <c r="S65" i="1"/>
  <c r="S66" i="1"/>
  <c r="S67" i="1"/>
  <c r="S68" i="1"/>
  <c r="S69" i="1"/>
  <c r="S70" i="1"/>
  <c r="S71" i="1"/>
  <c r="S74" i="1"/>
  <c r="S75" i="1"/>
  <c r="S77" i="1"/>
  <c r="S78" i="1"/>
  <c r="S79" i="1"/>
  <c r="S80" i="1"/>
  <c r="S81" i="1"/>
  <c r="S82" i="1"/>
  <c r="S83" i="1"/>
  <c r="S85" i="1"/>
  <c r="S86" i="1"/>
  <c r="S87" i="1"/>
  <c r="S90" i="1"/>
  <c r="S91" i="1"/>
  <c r="S93" i="1"/>
  <c r="S94" i="1"/>
  <c r="S95" i="1"/>
  <c r="S96" i="1"/>
  <c r="S99" i="1"/>
  <c r="S100" i="1"/>
  <c r="S103" i="1"/>
  <c r="S104" i="1"/>
  <c r="S105" i="1"/>
  <c r="S106" i="1"/>
  <c r="S107" i="1"/>
  <c r="S108" i="1"/>
  <c r="S109" i="1"/>
  <c r="S110" i="1"/>
  <c r="S111" i="1"/>
  <c r="S112" i="1"/>
  <c r="S113" i="1"/>
  <c r="S114" i="1"/>
  <c r="S115" i="1"/>
  <c r="S122" i="1"/>
  <c r="S123" i="1"/>
  <c r="S124" i="1"/>
  <c r="S126" i="1"/>
  <c r="S128" i="1"/>
  <c r="S129" i="1"/>
  <c r="S131" i="1"/>
  <c r="S132" i="1"/>
  <c r="S133" i="1"/>
  <c r="S6" i="1"/>
  <c r="P7" i="1"/>
  <c r="P8" i="1"/>
  <c r="P10" i="1"/>
  <c r="P11" i="1"/>
  <c r="P12" i="1"/>
  <c r="P13" i="1"/>
  <c r="P14" i="1"/>
  <c r="P15" i="1"/>
  <c r="P17" i="1"/>
  <c r="P18" i="1"/>
  <c r="P19" i="1"/>
  <c r="P20" i="1"/>
  <c r="P21" i="1"/>
  <c r="P22" i="1"/>
  <c r="P23" i="1"/>
  <c r="P24" i="1"/>
  <c r="P25" i="1"/>
  <c r="P26" i="1"/>
  <c r="P27" i="1"/>
  <c r="P30" i="1"/>
  <c r="P32" i="1"/>
  <c r="P33" i="1"/>
  <c r="P34" i="1"/>
  <c r="P35" i="1"/>
  <c r="P36" i="1"/>
  <c r="P38" i="1"/>
  <c r="P40" i="1"/>
  <c r="P41" i="1"/>
  <c r="P42" i="1"/>
  <c r="P43" i="1"/>
  <c r="P44" i="1"/>
  <c r="P45" i="1"/>
  <c r="P49" i="1"/>
  <c r="P50" i="1"/>
  <c r="P51" i="1"/>
  <c r="P52" i="1"/>
  <c r="P53" i="1"/>
  <c r="P54" i="1"/>
  <c r="P55" i="1"/>
  <c r="P56" i="1"/>
  <c r="P57" i="1"/>
  <c r="P58" i="1"/>
  <c r="P59" i="1"/>
  <c r="P60" i="1"/>
  <c r="P61" i="1"/>
  <c r="P62" i="1"/>
  <c r="P63" i="1"/>
  <c r="P64" i="1"/>
  <c r="P65" i="1"/>
  <c r="P66" i="1"/>
  <c r="P67" i="1"/>
  <c r="P68" i="1"/>
  <c r="P69" i="1"/>
  <c r="P70" i="1"/>
  <c r="P71" i="1"/>
  <c r="P74" i="1"/>
  <c r="P75" i="1"/>
  <c r="P77" i="1"/>
  <c r="P78" i="1"/>
  <c r="P84" i="1"/>
  <c r="P85" i="1"/>
  <c r="P86" i="1"/>
  <c r="P90" i="1"/>
  <c r="P91" i="1"/>
  <c r="P93" i="1"/>
  <c r="P94" i="1"/>
  <c r="P95" i="1"/>
  <c r="P96" i="1"/>
  <c r="P97" i="1"/>
  <c r="P98" i="1"/>
  <c r="P99" i="1"/>
  <c r="P100" i="1"/>
  <c r="P103" i="1"/>
  <c r="P104" i="1"/>
  <c r="P105" i="1"/>
  <c r="P106" i="1"/>
  <c r="P107" i="1"/>
  <c r="P108" i="1"/>
  <c r="P109" i="1"/>
  <c r="P110" i="1"/>
  <c r="P111" i="1"/>
  <c r="P112" i="1"/>
  <c r="P114" i="1"/>
  <c r="P115" i="1"/>
  <c r="P121" i="1"/>
  <c r="P123" i="1"/>
  <c r="P124" i="1"/>
  <c r="P126" i="1"/>
  <c r="P127" i="1"/>
  <c r="P128" i="1"/>
  <c r="P129" i="1"/>
  <c r="P131" i="1"/>
  <c r="P132" i="1"/>
  <c r="P133" i="1"/>
  <c r="P134" i="1"/>
  <c r="P135" i="1"/>
  <c r="P136" i="1"/>
  <c r="P137" i="1"/>
  <c r="P138" i="1"/>
  <c r="P139" i="1"/>
  <c r="P140" i="1"/>
  <c r="P142" i="1"/>
  <c r="P143" i="1"/>
  <c r="P144" i="1"/>
  <c r="P6" i="1"/>
</calcChain>
</file>

<file path=xl/sharedStrings.xml><?xml version="1.0" encoding="utf-8"?>
<sst xmlns="http://schemas.openxmlformats.org/spreadsheetml/2006/main" count="5121" uniqueCount="1233">
  <si>
    <t>OEM</t>
  </si>
  <si>
    <t>Battery Capacity Units</t>
  </si>
  <si>
    <t>Battery Capacity Units (copy)</t>
  </si>
  <si>
    <t>Technology</t>
  </si>
  <si>
    <t>Vehicle Type</t>
  </si>
  <si>
    <t>Vehicle Type Groups (new)</t>
  </si>
  <si>
    <t>Payload units</t>
  </si>
  <si>
    <t>Payload units (copy)</t>
  </si>
  <si>
    <t>Estimated Payload</t>
  </si>
  <si>
    <t>GINAF</t>
  </si>
  <si>
    <t>HD truck</t>
  </si>
  <si>
    <t>kWh</t>
  </si>
  <si>
    <t>Europe</t>
  </si>
  <si>
    <t>Battery Electric</t>
  </si>
  <si>
    <t>Trucks</t>
  </si>
  <si>
    <t>E2121</t>
  </si>
  <si>
    <t>kg</t>
  </si>
  <si>
    <t>E2115</t>
  </si>
  <si>
    <t>E2119</t>
  </si>
  <si>
    <t>6,000.00</t>
  </si>
  <si>
    <t>E2112</t>
  </si>
  <si>
    <t>7,200.00</t>
  </si>
  <si>
    <t>E2114</t>
  </si>
  <si>
    <t>Mercedes-Benz</t>
  </si>
  <si>
    <t>Urban E-Truck</t>
  </si>
  <si>
    <t>JAC</t>
  </si>
  <si>
    <t>13,500.00</t>
  </si>
  <si>
    <t>China</t>
  </si>
  <si>
    <t>HFC4258EV01</t>
  </si>
  <si>
    <t>Farizon</t>
  </si>
  <si>
    <t>Volvo</t>
  </si>
  <si>
    <t>7,000.00</t>
  </si>
  <si>
    <t>FL Electric</t>
  </si>
  <si>
    <t>Australia</t>
  </si>
  <si>
    <t>FE Electric</t>
  </si>
  <si>
    <t>U.S. &amp; Canada</t>
  </si>
  <si>
    <t>lbs</t>
  </si>
  <si>
    <t>BYD</t>
  </si>
  <si>
    <t>9,050.00</t>
  </si>
  <si>
    <t>T9 Clean</t>
  </si>
  <si>
    <t>T18 General</t>
  </si>
  <si>
    <t>Q3</t>
  </si>
  <si>
    <t>T31</t>
  </si>
  <si>
    <t>T8 General</t>
  </si>
  <si>
    <t>T7</t>
  </si>
  <si>
    <t>India</t>
  </si>
  <si>
    <t>Q1</t>
  </si>
  <si>
    <t>8TT</t>
  </si>
  <si>
    <t>Shacman</t>
  </si>
  <si>
    <t>M300S</t>
  </si>
  <si>
    <t>M3000S</t>
  </si>
  <si>
    <t>M300</t>
  </si>
  <si>
    <t>X3000</t>
  </si>
  <si>
    <t>M3000</t>
  </si>
  <si>
    <t>SX4250SEV384N</t>
  </si>
  <si>
    <t>Volkswagen</t>
  </si>
  <si>
    <t>Mexico</t>
  </si>
  <si>
    <t>Scania</t>
  </si>
  <si>
    <t>25 P Electrico 4x2</t>
  </si>
  <si>
    <t>25 P Electrico 6x2</t>
  </si>
  <si>
    <t>E-Force</t>
  </si>
  <si>
    <t>EF26</t>
  </si>
  <si>
    <t>EF18 SZM</t>
  </si>
  <si>
    <t>EF18</t>
  </si>
  <si>
    <t>Quantron</t>
  </si>
  <si>
    <t>13,000.00</t>
  </si>
  <si>
    <t>Q-Heavy</t>
  </si>
  <si>
    <t>Q-Medium</t>
  </si>
  <si>
    <t>Hexagon Purus Systems</t>
  </si>
  <si>
    <t>eM2</t>
  </si>
  <si>
    <t>Volta</t>
  </si>
  <si>
    <t>Zero</t>
  </si>
  <si>
    <t>Lion</t>
  </si>
  <si>
    <t>Lion8T Tractor Truck</t>
  </si>
  <si>
    <t>Lion8</t>
  </si>
  <si>
    <t>DAF/VDL</t>
  </si>
  <si>
    <t>FM Electric</t>
  </si>
  <si>
    <t>FH Electric</t>
  </si>
  <si>
    <t>Nikola</t>
  </si>
  <si>
    <t>Tre BEV</t>
  </si>
  <si>
    <t>Dongfeng</t>
  </si>
  <si>
    <t>EQ4250GLBEV2</t>
  </si>
  <si>
    <t>Q3MA</t>
  </si>
  <si>
    <t>SAIC</t>
  </si>
  <si>
    <t>HongyanCQ3250BEVES504</t>
  </si>
  <si>
    <t>Orten</t>
  </si>
  <si>
    <t>E180 AX</t>
  </si>
  <si>
    <t>Dayun</t>
  </si>
  <si>
    <t>N8E</t>
  </si>
  <si>
    <t>N8V</t>
  </si>
  <si>
    <t>Foton</t>
  </si>
  <si>
    <t>BJ3319EVPA1</t>
  </si>
  <si>
    <t>BJ4259EVPA1</t>
  </si>
  <si>
    <t>Beiben</t>
  </si>
  <si>
    <t>V3 Semi Truck</t>
  </si>
  <si>
    <t>Peterbilt</t>
  </si>
  <si>
    <t>579EV</t>
  </si>
  <si>
    <t>520EV</t>
  </si>
  <si>
    <t>Skywell</t>
  </si>
  <si>
    <t>NJL4250ZEKBEV1</t>
  </si>
  <si>
    <t>NJL4250ZEKBEV</t>
  </si>
  <si>
    <t>NJL4250ZEKBEV2</t>
  </si>
  <si>
    <t>Kenworth</t>
  </si>
  <si>
    <t>T680E</t>
  </si>
  <si>
    <t>Freightliner</t>
  </si>
  <si>
    <t>eM2 106 - Class 7</t>
  </si>
  <si>
    <t>eCascadia</t>
  </si>
  <si>
    <t>XCMG</t>
  </si>
  <si>
    <t>E700 Semi Truck</t>
  </si>
  <si>
    <t>E700 Rigid Truck</t>
  </si>
  <si>
    <t>m3</t>
  </si>
  <si>
    <t>Sitom</t>
  </si>
  <si>
    <t>STQ4188L02Y4NBEV</t>
  </si>
  <si>
    <t>CAMC</t>
  </si>
  <si>
    <t>H6</t>
  </si>
  <si>
    <t>H7</t>
  </si>
  <si>
    <t>14,200.00</t>
  </si>
  <si>
    <t>LZ4250H7DZBEV1</t>
  </si>
  <si>
    <t>MAN</t>
  </si>
  <si>
    <t>eTGM</t>
  </si>
  <si>
    <t>Scania electric truck</t>
  </si>
  <si>
    <t>International</t>
  </si>
  <si>
    <t>eMV Class 7</t>
  </si>
  <si>
    <t>Renault Trucks</t>
  </si>
  <si>
    <t>D ZE</t>
  </si>
  <si>
    <t>Sinotruk</t>
  </si>
  <si>
    <t>CDW4180A1TBEV</t>
  </si>
  <si>
    <t>ZZ4257N324GZ1BEV</t>
  </si>
  <si>
    <t>ZZ4257V384GZ1BEV</t>
  </si>
  <si>
    <t>8,500.00</t>
  </si>
  <si>
    <t>ZZ4257Y344GZ1BEV35</t>
  </si>
  <si>
    <t>SEA Electric</t>
  </si>
  <si>
    <t>Freightliner Cascadia</t>
  </si>
  <si>
    <t>Autocar ACMD Class 7</t>
  </si>
  <si>
    <t>Autocar ACMD Class 8</t>
  </si>
  <si>
    <t>Freightliner M2 105</t>
  </si>
  <si>
    <t>Freightliner M2 106</t>
  </si>
  <si>
    <t>Kenworth T370</t>
  </si>
  <si>
    <t>Ford F-750 Class 7</t>
  </si>
  <si>
    <t>Hino GH EV</t>
  </si>
  <si>
    <t>Irizar</t>
  </si>
  <si>
    <t>ie truck</t>
  </si>
  <si>
    <t>Megaflux</t>
  </si>
  <si>
    <t>MF18T</t>
  </si>
  <si>
    <t>FAW</t>
  </si>
  <si>
    <t>CA1180P62L3BEV</t>
  </si>
  <si>
    <t>CA4180P26BEVA1</t>
  </si>
  <si>
    <t>CA5180XXYP62L4BEV</t>
  </si>
  <si>
    <t>CA4250P66T1BEVA2</t>
  </si>
  <si>
    <t>SEA 500 EV</t>
  </si>
  <si>
    <t>SX4257MF4BEV1</t>
  </si>
  <si>
    <t>Ruichi</t>
  </si>
  <si>
    <t>RuichiEC35IIIChina</t>
  </si>
  <si>
    <t>MD truck</t>
  </si>
  <si>
    <t>EC35III</t>
  </si>
  <si>
    <t>2,138.00</t>
  </si>
  <si>
    <t>RuichiEK01SChina</t>
  </si>
  <si>
    <t>EK01S</t>
  </si>
  <si>
    <t>1,874.00</t>
  </si>
  <si>
    <t>RuichiEC71China</t>
  </si>
  <si>
    <t>1,540.00</t>
  </si>
  <si>
    <t>EC71</t>
  </si>
  <si>
    <t>3,395.00</t>
  </si>
  <si>
    <t>RuichiCRC5031XXYDC-BEVChina</t>
  </si>
  <si>
    <t>1,440.00</t>
  </si>
  <si>
    <t>CRC5031XXYDC-BEV</t>
  </si>
  <si>
    <t>3,175.00</t>
  </si>
  <si>
    <t>RuichiEC35IIChina</t>
  </si>
  <si>
    <t>1,055.00</t>
  </si>
  <si>
    <t>EC35II</t>
  </si>
  <si>
    <t>2,326.00</t>
  </si>
  <si>
    <t>RuichiEC71LChina</t>
  </si>
  <si>
    <t>1,510.00</t>
  </si>
  <si>
    <t>EC71L</t>
  </si>
  <si>
    <t>3,329.00</t>
  </si>
  <si>
    <t>RuichiEC72China</t>
  </si>
  <si>
    <t>1,250.00</t>
  </si>
  <si>
    <t>EC72</t>
  </si>
  <si>
    <t>2,756.00</t>
  </si>
  <si>
    <t>RuichiEC31(series)China</t>
  </si>
  <si>
    <t>1,230.00</t>
  </si>
  <si>
    <t>EC31(series)</t>
  </si>
  <si>
    <t>2,712.00</t>
  </si>
  <si>
    <t>RuichiEK07SChina</t>
  </si>
  <si>
    <t>EK07S</t>
  </si>
  <si>
    <t>1,642.00</t>
  </si>
  <si>
    <t>RuichiED71China</t>
  </si>
  <si>
    <t>1,460.00</t>
  </si>
  <si>
    <t>ED71</t>
  </si>
  <si>
    <t>3,219.00</t>
  </si>
  <si>
    <t>Fuso</t>
  </si>
  <si>
    <t>FusoeCanterEurope</t>
  </si>
  <si>
    <t>4,500.00</t>
  </si>
  <si>
    <t>eCanter</t>
  </si>
  <si>
    <t>9,921.00</t>
  </si>
  <si>
    <t>Phoenix Motorcars</t>
  </si>
  <si>
    <t>Phoenix MotorcarsZEUS 500 TruckU.S. &amp; Canada</t>
  </si>
  <si>
    <t>2,948.00</t>
  </si>
  <si>
    <t>ZEUS 500 Truck</t>
  </si>
  <si>
    <t>6,500.00</t>
  </si>
  <si>
    <t>Volkswagene-Delivery 14South America</t>
  </si>
  <si>
    <t>6,320.00</t>
  </si>
  <si>
    <t>South America</t>
  </si>
  <si>
    <t>e-Delivery 14</t>
  </si>
  <si>
    <t>13,933.00</t>
  </si>
  <si>
    <t>InternationaleMV Class 6U.S. &amp; Canada</t>
  </si>
  <si>
    <t>5,443.00</t>
  </si>
  <si>
    <t>eMV Class 6</t>
  </si>
  <si>
    <t>12,000.00</t>
  </si>
  <si>
    <t>InternationaleMV Class 6Mexico</t>
  </si>
  <si>
    <t>Dongfeng承龙 LZ5042XXYL2AZBEVChina</t>
  </si>
  <si>
    <t>1,330.00</t>
  </si>
  <si>
    <t>2,932.00</t>
  </si>
  <si>
    <t>DongfengDFA5040XXYEBEVChina</t>
  </si>
  <si>
    <t>1,755.00</t>
  </si>
  <si>
    <t>DFA5040XXYEBEV</t>
  </si>
  <si>
    <t>3,869.00</t>
  </si>
  <si>
    <t>DongfengDFA5040XYZEBEVChina</t>
  </si>
  <si>
    <t>DFA5040XYZEBEV</t>
  </si>
  <si>
    <t>JMC</t>
  </si>
  <si>
    <t>JMC顺达EVChina</t>
  </si>
  <si>
    <t>1,635.00</t>
  </si>
  <si>
    <t>3,605.00</t>
  </si>
  <si>
    <t>JMC凯锐EVChina</t>
  </si>
  <si>
    <t>2,300.00</t>
  </si>
  <si>
    <t>5,071.00</t>
  </si>
  <si>
    <t>Guangxi Auto</t>
  </si>
  <si>
    <t>Guangxi AutoGXA1031BEV1China</t>
  </si>
  <si>
    <t>1,175.00</t>
  </si>
  <si>
    <t>GXA1031BEV1</t>
  </si>
  <si>
    <t>2,590.00</t>
  </si>
  <si>
    <t>QuantronQ-LightEurope</t>
  </si>
  <si>
    <t>1,600.00</t>
  </si>
  <si>
    <t>Q-Light</t>
  </si>
  <si>
    <t>3,527.00</t>
  </si>
  <si>
    <t>Motiv</t>
  </si>
  <si>
    <t>MotivE-450 Box TruckU.S. &amp; Canada</t>
  </si>
  <si>
    <t>2,722.00</t>
  </si>
  <si>
    <t>E-450 Box Truck</t>
  </si>
  <si>
    <t>MotivE-450 Work TruckU.S. &amp; Canada</t>
  </si>
  <si>
    <t>E-450 Work Truck</t>
  </si>
  <si>
    <t>Shudu</t>
  </si>
  <si>
    <t>ShuduCDK5041XXYBEVChina</t>
  </si>
  <si>
    <t>4,495.00</t>
  </si>
  <si>
    <t>CDK5041XXYBEV</t>
  </si>
  <si>
    <t>9,910.00</t>
  </si>
  <si>
    <t>BYDETM6Europe</t>
  </si>
  <si>
    <t>3,990.00</t>
  </si>
  <si>
    <t>ETM6</t>
  </si>
  <si>
    <t>8,796.00</t>
  </si>
  <si>
    <t>BYDT4CMexico</t>
  </si>
  <si>
    <t>2,450.00</t>
  </si>
  <si>
    <t>T4C</t>
  </si>
  <si>
    <t>5,401.00</t>
  </si>
  <si>
    <t>BYDT45C01Mexico</t>
  </si>
  <si>
    <t>3,695.00</t>
  </si>
  <si>
    <t>T45C01</t>
  </si>
  <si>
    <t>8,146.00</t>
  </si>
  <si>
    <t>Qingling</t>
  </si>
  <si>
    <t>QinglingEV600China</t>
  </si>
  <si>
    <t>3,759.00</t>
  </si>
  <si>
    <t>EV600</t>
  </si>
  <si>
    <t>8,287.00</t>
  </si>
  <si>
    <t>QinglingEV100China</t>
  </si>
  <si>
    <t>1,425.00</t>
  </si>
  <si>
    <t>EV100</t>
  </si>
  <si>
    <t>3,142.00</t>
  </si>
  <si>
    <t>KAMA</t>
  </si>
  <si>
    <t>KAMAKMC1033BEVB305DChina</t>
  </si>
  <si>
    <t>1,550.00</t>
  </si>
  <si>
    <t>KMC1033BEVB305D</t>
  </si>
  <si>
    <t>3,417.00</t>
  </si>
  <si>
    <t>KAMAKMC1033BEVA305DChina</t>
  </si>
  <si>
    <t>KMC1033BEVA305D</t>
  </si>
  <si>
    <t>BYD5FU.S. &amp; Canada</t>
  </si>
  <si>
    <t>3,671.00</t>
  </si>
  <si>
    <t>5F</t>
  </si>
  <si>
    <t>8,093.00</t>
  </si>
  <si>
    <t>BYDT4CChina</t>
  </si>
  <si>
    <t>2,010.00</t>
  </si>
  <si>
    <t>4,431.00</t>
  </si>
  <si>
    <t>BYDT9 GeneralChina</t>
  </si>
  <si>
    <t>5,195.00</t>
  </si>
  <si>
    <t>T9 General</t>
  </si>
  <si>
    <t>11,453.00</t>
  </si>
  <si>
    <t>BYDT5China</t>
  </si>
  <si>
    <t>2,045.00</t>
  </si>
  <si>
    <t>T5</t>
  </si>
  <si>
    <t>4,508.00</t>
  </si>
  <si>
    <t>BYDT10China</t>
  </si>
  <si>
    <t>6,380.00</t>
  </si>
  <si>
    <t>T10</t>
  </si>
  <si>
    <t>14,065.00</t>
  </si>
  <si>
    <t>BYDT5DBChina</t>
  </si>
  <si>
    <t>1,445.00</t>
  </si>
  <si>
    <t>T5DB</t>
  </si>
  <si>
    <t>3,186.00</t>
  </si>
  <si>
    <t>BYDT6China</t>
  </si>
  <si>
    <t>3,390.00</t>
  </si>
  <si>
    <t>T6</t>
  </si>
  <si>
    <t>7,474.00</t>
  </si>
  <si>
    <t>BYDT6Europe</t>
  </si>
  <si>
    <t>BYDT4China</t>
  </si>
  <si>
    <t>T4</t>
  </si>
  <si>
    <t>BYDT18 CleanChina</t>
  </si>
  <si>
    <t>6,190.00</t>
  </si>
  <si>
    <t>T18 Clean</t>
  </si>
  <si>
    <t>13,647.00</t>
  </si>
  <si>
    <t>BYD6FU.S. &amp; Canada</t>
  </si>
  <si>
    <t>7,094.00</t>
  </si>
  <si>
    <t>6F</t>
  </si>
  <si>
    <t>15,639.00</t>
  </si>
  <si>
    <t>BYDT7U.S. &amp; Canada</t>
  </si>
  <si>
    <t>5,001.00</t>
  </si>
  <si>
    <t>11,025.00</t>
  </si>
  <si>
    <t>BYDT5AChina</t>
  </si>
  <si>
    <t>T5A</t>
  </si>
  <si>
    <t>Maxus-China</t>
  </si>
  <si>
    <t>Maxus-ChinaSH5047XXYPCEVNZ2China</t>
  </si>
  <si>
    <t>2,185.00</t>
  </si>
  <si>
    <t>SH5047XXYPCEVNZ2</t>
  </si>
  <si>
    <t>4,817.00</t>
  </si>
  <si>
    <t>LionLion6U.S. &amp; Canada</t>
  </si>
  <si>
    <t>14,969.00</t>
  </si>
  <si>
    <t>Lion6</t>
  </si>
  <si>
    <t>33,000.00</t>
  </si>
  <si>
    <t>Envirotech (EVTV)</t>
  </si>
  <si>
    <t>Envirotech (EVTV)Urban Electric TruckU.S. &amp; Canada</t>
  </si>
  <si>
    <t>3,850.00</t>
  </si>
  <si>
    <t>Urban Electric Truck</t>
  </si>
  <si>
    <t>8,488.00</t>
  </si>
  <si>
    <t>FotonTM3 EVMexico</t>
  </si>
  <si>
    <t>TM3 EV</t>
  </si>
  <si>
    <t>FotonAUMARK S3 EVMexico</t>
  </si>
  <si>
    <t>3,650.00</t>
  </si>
  <si>
    <t>AUMARK S3 EV</t>
  </si>
  <si>
    <t>8,047.00</t>
  </si>
  <si>
    <t>FotonBJ1108EVJA3China</t>
  </si>
  <si>
    <t>5,640.00</t>
  </si>
  <si>
    <t>BJ1108EVJA3</t>
  </si>
  <si>
    <t>12,434.00</t>
  </si>
  <si>
    <t>SEA ElectricHino 195U.S. &amp; Canada</t>
  </si>
  <si>
    <t>Hino 195</t>
  </si>
  <si>
    <t>SEA ElectricFord F-53U.S. &amp; Canada</t>
  </si>
  <si>
    <t>8,491.00</t>
  </si>
  <si>
    <t>Ford F-53</t>
  </si>
  <si>
    <t>18,720.00</t>
  </si>
  <si>
    <t>SEA ElectricIsuzu NPR Class 4U.S. &amp; Canada</t>
  </si>
  <si>
    <t>Isuzu NPR Class 4</t>
  </si>
  <si>
    <t>SEA ElectricMercedes Sprinter 4500 Chassis CabU.S. &amp; Canada</t>
  </si>
  <si>
    <t>Mercedes Sprinter 4500 Chassis Cab</t>
  </si>
  <si>
    <t>SEA ElectricFord F-449U.S. &amp; Canada</t>
  </si>
  <si>
    <t>Ford F-449</t>
  </si>
  <si>
    <t>SEA ElectricChevrolet 5500U.S. &amp; Canada</t>
  </si>
  <si>
    <t>Chevrolet 5500</t>
  </si>
  <si>
    <t>SEA ElectricPeterbilt 348U.S. &amp; Canada</t>
  </si>
  <si>
    <t>Peterbilt 348</t>
  </si>
  <si>
    <t>SEA ElectricHino 268U.S. &amp; Canada</t>
  </si>
  <si>
    <t>Hino 268</t>
  </si>
  <si>
    <t>SEA ElectricIsuzu NRRU.S. &amp; Canada</t>
  </si>
  <si>
    <t>Isuzu NRR</t>
  </si>
  <si>
    <t>SEA ElectricChevrolet 3500U.S. &amp; Canada</t>
  </si>
  <si>
    <t>3,434.00</t>
  </si>
  <si>
    <t>Chevrolet 3500</t>
  </si>
  <si>
    <t>7,571.00</t>
  </si>
  <si>
    <t>SEA ElectricIsuzu REACHU.S. &amp; Canada</t>
  </si>
  <si>
    <t>Isuzu REACH</t>
  </si>
  <si>
    <t>SEA ElectricHino 338U.S. &amp; Canada</t>
  </si>
  <si>
    <t>Hino 338</t>
  </si>
  <si>
    <t>SEA ElectricPeterbilt 337U.S. &amp; Canada</t>
  </si>
  <si>
    <t>Peterbilt 337</t>
  </si>
  <si>
    <t>SEA ElectricHino 155U.S. &amp; Canada</t>
  </si>
  <si>
    <t>Hino 155</t>
  </si>
  <si>
    <t>SEA ElectricChevrolet 4500U.S. &amp; Canada</t>
  </si>
  <si>
    <t>4,105.00</t>
  </si>
  <si>
    <t>Chevrolet 4500</t>
  </si>
  <si>
    <t>SEA ElectricPeterbilt 520U.S. &amp; Canada</t>
  </si>
  <si>
    <t>Peterbilt 520</t>
  </si>
  <si>
    <t>SEA ElectricInternational Durastar 4300U.S. &amp; Canada</t>
  </si>
  <si>
    <t>International Durastar 4300</t>
  </si>
  <si>
    <t>SEA ElectricIsuzu NQRU.S. &amp; Canada</t>
  </si>
  <si>
    <t>5,574.00</t>
  </si>
  <si>
    <t>Isuzu NQR</t>
  </si>
  <si>
    <t>12,289.00</t>
  </si>
  <si>
    <t>SEA ElectricPeterbilt 220U.S. &amp; Canada</t>
  </si>
  <si>
    <t>4,536.00</t>
  </si>
  <si>
    <t>Peterbilt 220</t>
  </si>
  <si>
    <t>10,000.00</t>
  </si>
  <si>
    <t>SEA ElectricFCCC MT50eU.S. &amp; Canada</t>
  </si>
  <si>
    <t>FCCC MT50e</t>
  </si>
  <si>
    <t>SEA ElectricGMC 4500 cutawayU.S. &amp; Canada</t>
  </si>
  <si>
    <t>6,441.00</t>
  </si>
  <si>
    <t>GMC 4500 cutaway</t>
  </si>
  <si>
    <t>SEA ElectricPeterbilt 567U.S. &amp; Canada</t>
  </si>
  <si>
    <t>Peterbilt 567</t>
  </si>
  <si>
    <t>SEA ElectricHino 258U.S. &amp; Canada</t>
  </si>
  <si>
    <t>Hino 258</t>
  </si>
  <si>
    <t>SEA ElectricPeterbilt 365U.S. &amp; Canada</t>
  </si>
  <si>
    <t>Peterbilt 365</t>
  </si>
  <si>
    <t>SEA ElectricHino 238U.S. &amp; Canada</t>
  </si>
  <si>
    <t>Hino 238</t>
  </si>
  <si>
    <t>SEA ElectricChevrolet 6500XD (SEA Electric)U.S. &amp; Canada</t>
  </si>
  <si>
    <t>Chevrolet 6500XD (SEA Electric)</t>
  </si>
  <si>
    <t>SEA ElectricIsuzu FSRU.S. &amp; Canada</t>
  </si>
  <si>
    <t>Isuzu FSR</t>
  </si>
  <si>
    <t>15,432.40</t>
  </si>
  <si>
    <t>SEA ElectricIsuzu FTRU.S. &amp; Canada</t>
  </si>
  <si>
    <t>Isuzu FTR</t>
  </si>
  <si>
    <t>SEA ElectricPeterbilt 330U.S. &amp; Canada</t>
  </si>
  <si>
    <t>Peterbilt 330</t>
  </si>
  <si>
    <t>SEA ElectricPeterbilt 325U.S. &amp; Canada</t>
  </si>
  <si>
    <t>Peterbilt 325</t>
  </si>
  <si>
    <t>SEA ElectricFreightliner M2 103U.S. &amp; Canada</t>
  </si>
  <si>
    <t>Freightliner M2 103</t>
  </si>
  <si>
    <t>SEA ElectricSEA Electric Ford F-650U.S. &amp; Canada</t>
  </si>
  <si>
    <t>SEA Electric Ford F-650</t>
  </si>
  <si>
    <t>SEA ElectricSEA Electric Ford F-750 Class 7U.S. &amp; Canada</t>
  </si>
  <si>
    <t>SEA Electric Ford F-750 Class 7</t>
  </si>
  <si>
    <t>SEA ElectricPeterbilt 367U.S. &amp; Canada</t>
  </si>
  <si>
    <t>Peterbilt 367</t>
  </si>
  <si>
    <t>SEA ElectricFreightliner M2 104U.S. &amp; Canada</t>
  </si>
  <si>
    <t>Freightliner M2 104</t>
  </si>
  <si>
    <t>SEA ElectricFord E-350U.S. &amp; Canada</t>
  </si>
  <si>
    <t>Ford E-350</t>
  </si>
  <si>
    <t>SEA ElectricSEA Electric Ford F-550U.S. &amp; Canada</t>
  </si>
  <si>
    <t>5,783.00</t>
  </si>
  <si>
    <t>SEA Electric Ford F-550</t>
  </si>
  <si>
    <t>12,750.00</t>
  </si>
  <si>
    <t>SEA ElectricIsuzu NPR Class 3U.S. &amp; Canada</t>
  </si>
  <si>
    <t>Isuzu NPR Class 3</t>
  </si>
  <si>
    <t>SEA ElectricFord F-450U.S. &amp; Canada</t>
  </si>
  <si>
    <t>4,468.00</t>
  </si>
  <si>
    <t>Ford F-450</t>
  </si>
  <si>
    <t>9,850.00</t>
  </si>
  <si>
    <t>SEA ElectricFord Transit Chassis Cab Class 2bU.S. &amp; Canada</t>
  </si>
  <si>
    <t>2,466.00</t>
  </si>
  <si>
    <t>Ford Transit Chassis Cab Class 2b</t>
  </si>
  <si>
    <t>5,437.00</t>
  </si>
  <si>
    <t>SEA ElectricFord Transit Chassis Cab Class 3U.S. &amp; Canada</t>
  </si>
  <si>
    <t>2,927.00</t>
  </si>
  <si>
    <t>Ford Transit Chassis Cab Class 3</t>
  </si>
  <si>
    <t>6,452.00</t>
  </si>
  <si>
    <t>King Long</t>
  </si>
  <si>
    <t>King LongNJL1036EVChina</t>
  </si>
  <si>
    <t>1,410.00</t>
  </si>
  <si>
    <t>NJL1036EV</t>
  </si>
  <si>
    <t>3,109.00</t>
  </si>
  <si>
    <t>OrtenET 35MEurope</t>
  </si>
  <si>
    <t>1,450.00</t>
  </si>
  <si>
    <t>ET 35M</t>
  </si>
  <si>
    <t>3,197.00</t>
  </si>
  <si>
    <t>OrtenET 35 VEurope</t>
  </si>
  <si>
    <t>ET 35 V</t>
  </si>
  <si>
    <t>OrtenE 120 LFEurope</t>
  </si>
  <si>
    <t>4,200.00</t>
  </si>
  <si>
    <t>E 120 LF</t>
  </si>
  <si>
    <t>9,259.00</t>
  </si>
  <si>
    <t>OrtenET 35EFEurope</t>
  </si>
  <si>
    <t>ET 35EF</t>
  </si>
  <si>
    <t>1,565.00</t>
  </si>
  <si>
    <t>OrtenE 75 ATEurope</t>
  </si>
  <si>
    <t>2,000.00</t>
  </si>
  <si>
    <t>E 75 AT</t>
  </si>
  <si>
    <t>4,409.00</t>
  </si>
  <si>
    <t>XCMGE100China</t>
  </si>
  <si>
    <t>E100</t>
  </si>
  <si>
    <t>XCMGE300China</t>
  </si>
  <si>
    <t>4,205.00</t>
  </si>
  <si>
    <t>E300</t>
  </si>
  <si>
    <t>9,270.00</t>
  </si>
  <si>
    <t>SinotrukZZ5047XXYG3314Z144BEVChina</t>
  </si>
  <si>
    <t>1,380.00</t>
  </si>
  <si>
    <t>ZZ5047XXYG3314Z144BEV</t>
  </si>
  <si>
    <t>3,042.00</t>
  </si>
  <si>
    <t>SinotrukZZ5048XXYG17ZBEV2China</t>
  </si>
  <si>
    <t>1,320.00</t>
  </si>
  <si>
    <t>ZZ5048XXYG17ZBEV2</t>
  </si>
  <si>
    <t>2,910.00</t>
  </si>
  <si>
    <t>SinotrukZZ5048CCYG17ZBEV4China</t>
  </si>
  <si>
    <t>1,315.00</t>
  </si>
  <si>
    <t>ZZ5048CCYG17ZBEV4</t>
  </si>
  <si>
    <t>2,899.00</t>
  </si>
  <si>
    <t>SinotrukZZ5048XXYG17ZBEV1China</t>
  </si>
  <si>
    <t>1,760.00</t>
  </si>
  <si>
    <t>ZZ5048XXYG17ZBEV1</t>
  </si>
  <si>
    <t>3,880.00</t>
  </si>
  <si>
    <t>SinotrukCDW5044XXYG361DZHBEVChina</t>
  </si>
  <si>
    <t>CDW5044XXYG361DZHBEV</t>
  </si>
  <si>
    <t>SinotrukZZ5047CCYG3314Z144BEVChina</t>
  </si>
  <si>
    <t>ZZ5047CCYG3314Z144BEV</t>
  </si>
  <si>
    <t>Optimal, Inc.</t>
  </si>
  <si>
    <t>Optimal, Inc.E1U.S. &amp; Canada</t>
  </si>
  <si>
    <t>E1</t>
  </si>
  <si>
    <t>Zhongtong</t>
  </si>
  <si>
    <t>ZhongtongLCK5041XSWEVChina</t>
  </si>
  <si>
    <t>1,045.00</t>
  </si>
  <si>
    <t>LCK5041XSWEV</t>
  </si>
  <si>
    <t>2,304.00</t>
  </si>
  <si>
    <t>Unique Electric Solutions</t>
  </si>
  <si>
    <t>Unique Electric SolutionsFord E-450 MD TruckU.S. &amp; Canada</t>
  </si>
  <si>
    <t>Ford E-450 MD Truck</t>
  </si>
  <si>
    <t>Farizon远程G7E DNC1042BEVL2China</t>
  </si>
  <si>
    <t>1,415.00</t>
  </si>
  <si>
    <t>3,120.00</t>
  </si>
  <si>
    <t>Farizon远程G7E DNC1047BEVL3China</t>
  </si>
  <si>
    <t>Farizon远程G7E DNC5047XXYBEVL1China</t>
  </si>
  <si>
    <t>Farizon远程E201 DNC5049XXYBEVL1China</t>
  </si>
  <si>
    <t>1,365.00</t>
  </si>
  <si>
    <t>3,009.00</t>
  </si>
  <si>
    <t>Farizon智享版H8EChina</t>
  </si>
  <si>
    <t>Farizon智慧版H8EChina</t>
  </si>
  <si>
    <t>Farizon远程E200 DNC5042XXYBEVL3China</t>
  </si>
  <si>
    <t>1,500.00</t>
  </si>
  <si>
    <t>3,307.00</t>
  </si>
  <si>
    <t>Farizon远程G7E DNC5047XXYBEVK1China</t>
  </si>
  <si>
    <t>Farizon智享版H7EChina</t>
  </si>
  <si>
    <t>Farizon智慧版H7EChina</t>
  </si>
  <si>
    <t>Farizon远程G7E DNC5047CCYBEVL1China</t>
  </si>
  <si>
    <t>FarizonZB5030XXYBEVDDE1China</t>
  </si>
  <si>
    <t>ZB5030XXYBEVDDE1</t>
  </si>
  <si>
    <t>FarizonZB1030BEVDDE1China</t>
  </si>
  <si>
    <t>1,455.00</t>
  </si>
  <si>
    <t>ZB1030BEVDDE1</t>
  </si>
  <si>
    <t>3,208.00</t>
  </si>
  <si>
    <t>Farizon远程G7E DNC5042XXYBEVL2China</t>
  </si>
  <si>
    <t>Farizon远程E202 DNC1049BEVL1China</t>
  </si>
  <si>
    <t>Zeus Electric Chassis</t>
  </si>
  <si>
    <t>Zeus Electric ChassisZ-19U.S. &amp; Canada</t>
  </si>
  <si>
    <t>3,856.00</t>
  </si>
  <si>
    <t>Z-19</t>
  </si>
  <si>
    <t>Zeus Electric ChassisZ-26U.S. &amp; Canada</t>
  </si>
  <si>
    <t>5,897.00</t>
  </si>
  <si>
    <t>Z-26</t>
  </si>
  <si>
    <t>Zeus Electric ChassisZ-22U.S. &amp; Canada</t>
  </si>
  <si>
    <t>4,990.00</t>
  </si>
  <si>
    <t>Z-22</t>
  </si>
  <si>
    <t>11,000.00</t>
  </si>
  <si>
    <t>Zeus Electric ChassisZ-16U.S. &amp; Canada</t>
  </si>
  <si>
    <t>Z-16</t>
  </si>
  <si>
    <t>Guizhou Astronautics Victory Automobile Manufacture Co., Ltd.</t>
  </si>
  <si>
    <t>Guizhou Astronautics Victory Automobile Manufacture Co., Ltd.SCH5035XXYD-BEV1China</t>
  </si>
  <si>
    <t>1,110.00</t>
  </si>
  <si>
    <t>SCH5035XXYD-BEV1</t>
  </si>
  <si>
    <t>2,447.00</t>
  </si>
  <si>
    <t>Guizhou Astronautics Victory Automobile Manufacture Co., Ltd.SCH1030D-BEVChina</t>
  </si>
  <si>
    <t>1,205.00</t>
  </si>
  <si>
    <t>SCH1030D-BEV</t>
  </si>
  <si>
    <t>2,657.00</t>
  </si>
  <si>
    <t>Guizhou Astronautics Victory Automobile Manufacture Co., Ltd.GHT5035XXYD-BEV1China</t>
  </si>
  <si>
    <t>GHT5035XXYD-BEV1</t>
  </si>
  <si>
    <t>Guizhou Astronautics Victory Automobile Manufacture Co., Ltd.GHT1030D-BEVChina</t>
  </si>
  <si>
    <t>GHT1030D-BEV</t>
  </si>
  <si>
    <t>FotonBJ5045XLCEVKChina</t>
  </si>
  <si>
    <t>BJ5045XLCEVK</t>
  </si>
  <si>
    <t>FotonBJ1045EVJAKChina</t>
  </si>
  <si>
    <t>BJ1045EVJAK</t>
  </si>
  <si>
    <t>FotonBJ5045CCYEVChina</t>
  </si>
  <si>
    <t>BJ5045CCYEV</t>
  </si>
  <si>
    <t>FotonBJ1045EVJA10China</t>
  </si>
  <si>
    <t>BJ1045EVJA10</t>
  </si>
  <si>
    <t>FotonBJ5045XXYEV8China</t>
  </si>
  <si>
    <t>BJ5045XXYEV8</t>
  </si>
  <si>
    <t>FotonBJ5045XXYEVKChina</t>
  </si>
  <si>
    <t>BJ5045XXYEVK</t>
  </si>
  <si>
    <t>FotonBJ5045XXYEVJChina</t>
  </si>
  <si>
    <t>BJ5045XXYEVJ</t>
  </si>
  <si>
    <t>FotonBJ5045CCYEVKChina</t>
  </si>
  <si>
    <t>BJ5045CCYEVK</t>
  </si>
  <si>
    <t>FotonBJ1045EVJA9China</t>
  </si>
  <si>
    <t>BJ1045EVJA9</t>
  </si>
  <si>
    <t>FreightlinereM2 106 - Class 6U.S. &amp; Canada</t>
  </si>
  <si>
    <t>5,906.00</t>
  </si>
  <si>
    <t>eM2 106 - Class 6</t>
  </si>
  <si>
    <t>13,020.00</t>
  </si>
  <si>
    <t>SkywellK15TChina</t>
  </si>
  <si>
    <t>1,735.00</t>
  </si>
  <si>
    <t>K15T</t>
  </si>
  <si>
    <t>3,825.00</t>
  </si>
  <si>
    <t>SkywellK15China</t>
  </si>
  <si>
    <t>1,385.00</t>
  </si>
  <si>
    <t>K15</t>
  </si>
  <si>
    <t>3,053.00</t>
  </si>
  <si>
    <t>SkywellK10厢货China</t>
  </si>
  <si>
    <t>1,790.00</t>
  </si>
  <si>
    <t>3,946.00</t>
  </si>
  <si>
    <t>SkywellK10栏板车China</t>
  </si>
  <si>
    <t>1,920.00</t>
  </si>
  <si>
    <t>4,233.00</t>
  </si>
  <si>
    <t>MegafluxMF12TMexico</t>
  </si>
  <si>
    <t>6,800.00</t>
  </si>
  <si>
    <t>MF12T</t>
  </si>
  <si>
    <t>14,991.00</t>
  </si>
  <si>
    <t>Endera Motors</t>
  </si>
  <si>
    <t>Endera MotorsL SeriesU.S. &amp; Canada</t>
  </si>
  <si>
    <t>2,268.00</t>
  </si>
  <si>
    <t>L Series</t>
  </si>
  <si>
    <t>5,000.00</t>
  </si>
  <si>
    <t>FAWJ6F 5TMexico</t>
  </si>
  <si>
    <t>5,005.00</t>
  </si>
  <si>
    <t>J6F 5T</t>
  </si>
  <si>
    <t>11,034.00</t>
  </si>
  <si>
    <t>FAWCA5040XXYL3BEVChina</t>
  </si>
  <si>
    <t>1,100.00</t>
  </si>
  <si>
    <t>CA5040XXYL3BEV</t>
  </si>
  <si>
    <t>2,425.00</t>
  </si>
  <si>
    <t>FAWJ6FChina</t>
  </si>
  <si>
    <t>J6F</t>
  </si>
  <si>
    <t>FAWCA5040XXYL3BEV-2China</t>
  </si>
  <si>
    <t>1,300.00</t>
  </si>
  <si>
    <t>CA5040XXYL3BEV-2</t>
  </si>
  <si>
    <t>2,866.00</t>
  </si>
  <si>
    <t>FAWCA5040XXYL3BEV-1China</t>
  </si>
  <si>
    <t>CA5040XXYL3BEV-1</t>
  </si>
  <si>
    <t>FAWHongyanCA5049XLCP40L2BEVA83China</t>
  </si>
  <si>
    <t>1,305.00</t>
  </si>
  <si>
    <t>HongyanCA5049XLCP40L2BEVA83</t>
  </si>
  <si>
    <t>2,877.00</t>
  </si>
  <si>
    <t>NEW GONOW GROUP</t>
  </si>
  <si>
    <t>NEW GONOW GROUP吉奥奥腾物联版China</t>
  </si>
  <si>
    <t>1,210.00</t>
  </si>
  <si>
    <t>2,668.00</t>
  </si>
  <si>
    <t>NEW GONOW GROUP吉奥帅凌标准续航China</t>
  </si>
  <si>
    <t>1,530.00</t>
  </si>
  <si>
    <t>3,373.00</t>
  </si>
  <si>
    <t>NEW GONOW GROUP吉奥奥腾标准版China</t>
  </si>
  <si>
    <t>1,235.00</t>
  </si>
  <si>
    <t>2,723.00</t>
  </si>
  <si>
    <t>NEW GONOW GROUP吉奥帅驰栏板轻卡China</t>
  </si>
  <si>
    <t>1,745.00</t>
  </si>
  <si>
    <t>3,847.00</t>
  </si>
  <si>
    <t>NEW GONOW GROUP吉奥帅凌高续航China</t>
  </si>
  <si>
    <t>NEW GONOW GROUP吉奥帅驰厢式轻卡China</t>
  </si>
  <si>
    <t>1,545.00</t>
  </si>
  <si>
    <t>3,406.00</t>
  </si>
  <si>
    <t>Yuchai</t>
  </si>
  <si>
    <t>YuchaiYCE5042CCYBEVChina</t>
  </si>
  <si>
    <t>1,345.00</t>
  </si>
  <si>
    <t>YCE5042CCYBEV</t>
  </si>
  <si>
    <t>2,965.00</t>
  </si>
  <si>
    <t>Lightning eMotors</t>
  </si>
  <si>
    <t>Lightning eMotorsE-450 Box TruckU.S. &amp; Canada</t>
  </si>
  <si>
    <t>3,266.00</t>
  </si>
  <si>
    <t>Lightning eMotorsChevrolet 6500XDU.S. &amp; Canada</t>
  </si>
  <si>
    <t>Chevrolet 6500XD</t>
  </si>
  <si>
    <t>DongfengLZ5040CCYL2AZBEV141China</t>
  </si>
  <si>
    <t>1,505.00</t>
  </si>
  <si>
    <t>LZ5040CCYL2AZBEV141</t>
  </si>
  <si>
    <t>3,318.00</t>
  </si>
  <si>
    <t>Greenpower</t>
  </si>
  <si>
    <t>GreenpowerEV Star CCU.S. &amp; Canada</t>
  </si>
  <si>
    <t>EV Star CC</t>
  </si>
  <si>
    <t>TATA Motors Limited</t>
  </si>
  <si>
    <t>TATA Motors LimitedULTRA T.7 Electric TruckIndia</t>
  </si>
  <si>
    <t>4,935.00</t>
  </si>
  <si>
    <t>ULTRA T.7 Electric Truck</t>
  </si>
  <si>
    <t>10,880.00</t>
  </si>
  <si>
    <t>JACHFC5045XYZEV10China</t>
  </si>
  <si>
    <t>1,525.00</t>
  </si>
  <si>
    <t>HFC5045XYZEV10</t>
  </si>
  <si>
    <t>3,362.00</t>
  </si>
  <si>
    <t>JAC帅铃i5 HFC1045EV13China</t>
  </si>
  <si>
    <t>JACeX350Mexico</t>
  </si>
  <si>
    <t>2,150.00</t>
  </si>
  <si>
    <t>eX350</t>
  </si>
  <si>
    <t>4,740.00</t>
  </si>
  <si>
    <t>JAC帅铃i5 HFC5045CCYEV1China</t>
  </si>
  <si>
    <t>JACHFC1040EV2China</t>
  </si>
  <si>
    <t>2,235.00</t>
  </si>
  <si>
    <t>HFC1040EV2</t>
  </si>
  <si>
    <t>4,927.00</t>
  </si>
  <si>
    <t>JACiEV1200TSouth America</t>
  </si>
  <si>
    <t>4,980.00</t>
  </si>
  <si>
    <t>iEV1200T</t>
  </si>
  <si>
    <t>10,979.00</t>
  </si>
  <si>
    <t>JAC帅铃i6 HFC5049XXYEV6HChina</t>
  </si>
  <si>
    <t>JACHFC5045XXYEV3China</t>
  </si>
  <si>
    <t>HFC5045XXYEV3</t>
  </si>
  <si>
    <t>JACHFC5045XXYSEV1China</t>
  </si>
  <si>
    <t>1,475.00</t>
  </si>
  <si>
    <t>HFC5045XXYSEV1</t>
  </si>
  <si>
    <t>3,252.00</t>
  </si>
  <si>
    <t>JAC帅铃i5 HFC5045XXYEV13China</t>
  </si>
  <si>
    <t>JAC帅铃i3 HFC5037XGCDEV1China</t>
  </si>
  <si>
    <t>JACHFC5045XXYEV10China</t>
  </si>
  <si>
    <t>HFC5045XXYEV10</t>
  </si>
  <si>
    <t>JACHFC5045XXYEV18China</t>
  </si>
  <si>
    <t>1,465.00</t>
  </si>
  <si>
    <t>HFC5045XXYEV18</t>
  </si>
  <si>
    <t>3,230.00</t>
  </si>
  <si>
    <t>JAC帅铃i5 HFC5045XXYEV1-2China</t>
  </si>
  <si>
    <t>JACHFC5045XXYEV17China</t>
  </si>
  <si>
    <t>1,535.00</t>
  </si>
  <si>
    <t>HFC5045XXYEV17</t>
  </si>
  <si>
    <t>3,384.00</t>
  </si>
  <si>
    <t>JAC帅铃i3 HFC1037DEV1-1China</t>
  </si>
  <si>
    <t>JACHFC1045EV18China</t>
  </si>
  <si>
    <t>1,645.00</t>
  </si>
  <si>
    <t>HFC1045EV18</t>
  </si>
  <si>
    <t>3,627.00</t>
  </si>
  <si>
    <t>JACeX350South America</t>
  </si>
  <si>
    <t>JACHFC5040XXYEV2China</t>
  </si>
  <si>
    <t>HFC5040XXYEV2</t>
  </si>
  <si>
    <t>Feidi</t>
  </si>
  <si>
    <t>FeidiFD1040W68BEV-1China</t>
  </si>
  <si>
    <t>FD1040W68BEV-1</t>
  </si>
  <si>
    <t>CityFreighter</t>
  </si>
  <si>
    <t>CityFreighterCF1U.S. &amp; Canada</t>
  </si>
  <si>
    <t>2,550.00</t>
  </si>
  <si>
    <t>CF1</t>
  </si>
  <si>
    <t>5,622.00</t>
  </si>
  <si>
    <t>Yutong</t>
  </si>
  <si>
    <t>YutongZKH1043BEV1China</t>
  </si>
  <si>
    <t>ZKH1043BEV1</t>
  </si>
  <si>
    <t>KenworthK370E Class 7U.S. &amp; Canada</t>
  </si>
  <si>
    <t>7,938.00</t>
  </si>
  <si>
    <t>K370E Class 7</t>
  </si>
  <si>
    <t>17,500.00</t>
  </si>
  <si>
    <t>KenworthK270E Class 6U.S. &amp; Canada</t>
  </si>
  <si>
    <t>6,123.00</t>
  </si>
  <si>
    <t>K270E Class 6</t>
  </si>
  <si>
    <t>FeidiFD1032BEV-1China</t>
  </si>
  <si>
    <t>1,220.00</t>
  </si>
  <si>
    <t>FD1032BEV-1</t>
  </si>
  <si>
    <t>2,690.00</t>
  </si>
  <si>
    <t>Peterbilt220EV Class 6U.S. &amp; Canada</t>
  </si>
  <si>
    <t>220EV Class 6</t>
  </si>
  <si>
    <t>220EV Class 7</t>
  </si>
  <si>
    <t xml:space="preserve">Heavy Duty OEM product catalogue - 2016 through 2024.  </t>
  </si>
  <si>
    <t xml:space="preserve">Medium Duty OEM product catalogue - 2016 through 2024.  </t>
  </si>
  <si>
    <t>United Kingdom</t>
  </si>
  <si>
    <t>United States</t>
  </si>
  <si>
    <t>Uruguay</t>
  </si>
  <si>
    <t>Austria</t>
  </si>
  <si>
    <t>Canada</t>
  </si>
  <si>
    <t>Chile</t>
  </si>
  <si>
    <t>Denmark</t>
  </si>
  <si>
    <t>EU</t>
  </si>
  <si>
    <t>Finland</t>
  </si>
  <si>
    <t>Germany</t>
  </si>
  <si>
    <t>Japan</t>
  </si>
  <si>
    <t>Luxembourg</t>
  </si>
  <si>
    <t>Netherlands</t>
  </si>
  <si>
    <t>New Zealand</t>
  </si>
  <si>
    <t>Norway</t>
  </si>
  <si>
    <t>Portugul</t>
  </si>
  <si>
    <t>Sweden</t>
  </si>
  <si>
    <t>Switzerland</t>
  </si>
  <si>
    <t>Turkey</t>
  </si>
  <si>
    <t>Vehicle targets</t>
  </si>
  <si>
    <t>Regulations</t>
  </si>
  <si>
    <t>Incentives</t>
  </si>
  <si>
    <t>Infrastructure</t>
  </si>
  <si>
    <t>Innovative Policy</t>
  </si>
  <si>
    <t>Global MOU signatory: reduce emissions by 78% by 2035 to 1990 levels</t>
  </si>
  <si>
    <t xml:space="preserve">All new trucks sold must be ZE by 2040. </t>
  </si>
  <si>
    <t>Sales of smaller ICE trucks banned by 2035.</t>
  </si>
  <si>
    <t xml:space="preserve">Monitoring and reporting requirement for OEMs. </t>
  </si>
  <si>
    <t xml:space="preserve">Euro VI emission standards for HDVs. </t>
  </si>
  <si>
    <t xml:space="preserve">£582 million subsidies for low-emission vehicles through 2023. </t>
  </si>
  <si>
    <t xml:space="preserve">Small trucks (4.5t-12t) subsidies upto £16k. Large trucks (above 12t) upto £25k. </t>
  </si>
  <si>
    <t xml:space="preserve">UK Gov. will work with industry stakeholders to develop a plan for ZE HGV infrastructure in public and private sectors. </t>
  </si>
  <si>
    <t>Invested £1.5bn in battery research</t>
  </si>
  <si>
    <t>Invested £500m in automotive transformation fund</t>
  </si>
  <si>
    <t xml:space="preserve">Developing an electric forecourt. </t>
  </si>
  <si>
    <t>Over £330m to be invested from 2022-2025</t>
  </si>
  <si>
    <t xml:space="preserve">Mny cities have launched near-zero emission zones. </t>
  </si>
  <si>
    <t>Renewable Transport Fuel Obligation (RTFO): Reduce GHG emissions from HDVs 15% by 2025 and 30% by 2030 (2020 baseline)</t>
  </si>
  <si>
    <t>Carbon neutral by 2050</t>
  </si>
  <si>
    <t xml:space="preserve">15 states have set targets for 30% ZEV sales for all new MDV and HDV by 2030 and 100% by 2050 </t>
  </si>
  <si>
    <t>U.S 2010 emission standards (Euro VI-Equivalent).</t>
  </si>
  <si>
    <t xml:space="preserve">For GHG's, US phase 2 rule sets emission standards for MHDVs - to be revised 2023. </t>
  </si>
  <si>
    <t>CA. Low carbon fuel standard - gradually reduce carbon intensity of fuel mix through credit/deficit scheme</t>
  </si>
  <si>
    <t>CA. 2035 ZE truck/chassis sales need to be 55% Class 2b-3, 75% Class 4-8 straight truck, and 40% truck tractor.</t>
  </si>
  <si>
    <t>New tax credit for qualified commercial clean vehicles (45W).</t>
  </si>
  <si>
    <t>30% of the vehicle cost (upto 40K)</t>
  </si>
  <si>
    <t xml:space="preserve">Point of sale voucher funds available in a number of states: CA, NY, NY, MA, MAR. </t>
  </si>
  <si>
    <t>INFRA grants program for multi modal freight and highway projects of national or regional significance. 8Bn.  FY22-FY26</t>
  </si>
  <si>
    <t xml:space="preserve">Section 13204 of IRA creates a new credit for qualified production of clean H2. $0.60 per kg x applicable % determined by GHG achieved in production. </t>
  </si>
  <si>
    <t xml:space="preserve">Allows to exceed federal maximum GVW limit be 2000lbs. </t>
  </si>
  <si>
    <t xml:space="preserve">Aims to reduce CO2 intensity emissions by 29% by 2025 compared to 1990 baseline. </t>
  </si>
  <si>
    <t>0% specific internal tax on Evs.</t>
  </si>
  <si>
    <t xml:space="preserve">Tax deductions on corporate profit tax for freight Evs. </t>
  </si>
  <si>
    <t xml:space="preserve">Aims to deploy a charging poitn every 50km on the motorway. </t>
  </si>
  <si>
    <t xml:space="preserve">Exempts import tax for Evs LioN batteries and charging infrastructure. </t>
  </si>
  <si>
    <t>Exempts a month renting fees for freight Evs</t>
  </si>
  <si>
    <t xml:space="preserve">Reduced electricity rates for electric mobility during valley demand of the day. </t>
  </si>
  <si>
    <t>Global MOU signatory (2040)</t>
  </si>
  <si>
    <t>Global MOU signatory (2030)</t>
  </si>
  <si>
    <t>100% phase out of MHDVs &lt;18 tonnes by 2030</t>
  </si>
  <si>
    <t xml:space="preserve">100% phase out of MHDVs &gt;18 tonnes by 2035. </t>
  </si>
  <si>
    <t xml:space="preserve">Euro VI emissions standards for HDVs and EU regulations for HDVs to reduce GHG emissions from HDVs 15% by 2025 and 30% by 2030 (2020 baseline). </t>
  </si>
  <si>
    <t>Monitoring and reporting requirements for OEMs</t>
  </si>
  <si>
    <t>Ministry of Climate protection provided 167.2m for promotion of e-mobility in 2022</t>
  </si>
  <si>
    <t xml:space="preserve">2022 new funding for ZEV utility vehicles and their infrastructure financed with funds from NextGenerationEU (120k per vehicle/project dependant). </t>
  </si>
  <si>
    <t>Subsidies for infrastructure projects up to 30k</t>
  </si>
  <si>
    <t xml:space="preserve">ZEVs are exempt from standard consumption tax, motor related insurance tax, benefit in kind tax, and are input tax deductable and exempt from VAT. </t>
  </si>
  <si>
    <t xml:space="preserve">ZEVs can exceed EU vehicle weight limits by 2 tones. </t>
  </si>
  <si>
    <t>Tesla</t>
  </si>
  <si>
    <t>XOS</t>
  </si>
  <si>
    <t>Class 8</t>
  </si>
  <si>
    <t>Class 7</t>
  </si>
  <si>
    <t>Semi</t>
  </si>
  <si>
    <t>EINRIDE</t>
  </si>
  <si>
    <t>Global</t>
  </si>
  <si>
    <t>OEM/Model/Country</t>
  </si>
  <si>
    <t xml:space="preserve">Vehicle Type </t>
  </si>
  <si>
    <t>Year introduced</t>
  </si>
  <si>
    <t>Range in miles</t>
  </si>
  <si>
    <t xml:space="preserve">Range in km </t>
  </si>
  <si>
    <t>Estimated Payload in kg</t>
  </si>
  <si>
    <t>Region</t>
  </si>
  <si>
    <t>Estimated Payload in lbs</t>
  </si>
  <si>
    <t>Estimated Payload in kgs</t>
  </si>
  <si>
    <t>Link</t>
  </si>
  <si>
    <t>Durable E-Trucks - Ginaf Durable (ginaf-durable.com)</t>
  </si>
  <si>
    <t>eActros 19t</t>
  </si>
  <si>
    <t>Electric &amp; hybrid trucks - DAF Countries</t>
  </si>
  <si>
    <t>https://www.eforce.ch/</t>
  </si>
  <si>
    <t>E-Force One AG - The way of the future (eforce.ch)</t>
  </si>
  <si>
    <t>T-Pod</t>
  </si>
  <si>
    <t>Electric, autonomous T-Pod truck making deliveries in Sweden | Electrek</t>
  </si>
  <si>
    <t>Irizar ie truck - Irizar e-mobility (irizar-emobility.com)</t>
  </si>
  <si>
    <t>MAN eTGM | MAN DE</t>
  </si>
  <si>
    <t>eMobility: The eActros and its services (mercedes-benz-trucks.com)</t>
  </si>
  <si>
    <t>Tre BEV: Battery-Electric Metro-Regional Semi-Truck (nikolamotor.com)</t>
  </si>
  <si>
    <t>ORTEN_E_180_AX.pdf (electric-trucks.de)</t>
  </si>
  <si>
    <t>Q-Heavy - e-mobility from 18 to 44 metric tons - Quantron AG</t>
  </si>
  <si>
    <t>Electromobility | Renault Trucks Corporate (renault-trucks.com)</t>
  </si>
  <si>
    <t>Electric truck | Scania Group</t>
  </si>
  <si>
    <t>Volta Trucks</t>
  </si>
  <si>
    <t>Volvo FM Electric | Volvo Trucks</t>
  </si>
  <si>
    <t>https://www.volvotrucks.com/en-en/trucks/trucks/volvo-fh/volvo-fh-electric.html</t>
  </si>
  <si>
    <t>https://electrek.co/2019/11/07/volvo-starts-selling-electric-trucks/</t>
  </si>
  <si>
    <t>TP11</t>
  </si>
  <si>
    <t>VNR Electric I Volvo Trucks USA</t>
  </si>
  <si>
    <t>Q1 – BYD SINGAPORE</t>
  </si>
  <si>
    <t>Inicio | BY DElectrico</t>
  </si>
  <si>
    <t>Camión Eléctrico eMV® de International® (internationaltrucks.com)</t>
  </si>
  <si>
    <t>Camión eléctrico a batería | Scania México</t>
  </si>
  <si>
    <t>e-Delivery 4x2</t>
  </si>
  <si>
    <t>e-Delivery 6x2</t>
  </si>
  <si>
    <t>BEV</t>
  </si>
  <si>
    <t>Class</t>
  </si>
  <si>
    <t>HDXT</t>
  </si>
  <si>
    <t>Volkswagen e-Delivery: llega al mercado el primer camión eléctrico 100% desarrollado, probado y fabricado en Brasil (vwcamionesybuses.com.mx)</t>
  </si>
  <si>
    <t>Class 8 Day Cab - BYD USA</t>
  </si>
  <si>
    <t>Einride Truck – Driving the shift today | Einride</t>
  </si>
  <si>
    <t>eM2® | Freightliner Trucks</t>
  </si>
  <si>
    <t>eCascadia | Freightliner Trucks</t>
  </si>
  <si>
    <t>Hexagon Purus eM2 Battery Electric Truck - Hybrid and Zero-Emission Truck and Bus Voucher Incentive Project | California HVIP</t>
  </si>
  <si>
    <t>eMV Series | International® Trucks (internationaltrucks.com)</t>
  </si>
  <si>
    <t>T680E | Kenworth</t>
  </si>
  <si>
    <t>Lion8_onepager.pdf (thelionelectric.com)</t>
  </si>
  <si>
    <t>Merged with PDFCreator Online (thelionelectric.com)</t>
  </si>
  <si>
    <t>Electric Vehicles | Peterbilt</t>
  </si>
  <si>
    <t>OEM Platforms | SEA Electric | OEM EV Trucks (sea-electric.com)</t>
  </si>
  <si>
    <t>Semi | Tesla</t>
  </si>
  <si>
    <t>https://xostrucks.com/hdxt/</t>
  </si>
  <si>
    <t>【北奔V3电动自卸车】2023新款北奔V3电动自卸车参数配置|价格对比_北奔重卡_卡车之家 (360che.com)</t>
  </si>
  <si>
    <t>Q3 (byd.com)</t>
  </si>
  <si>
    <t>Class 5</t>
  </si>
  <si>
    <t>Class 6</t>
  </si>
  <si>
    <t>Class 3</t>
  </si>
  <si>
    <t>Class 4</t>
  </si>
  <si>
    <t>【汉马H6电动牵引车】2023新款汉马H6电动牵引车参数配置|价格对比_华菱_卡车之家 (360che.com)</t>
  </si>
  <si>
    <t>【Hanma H7 Electric Tractor】2023 new Hanma H7 electric tractor parameter configuration|Price comparison_Valin_Truck Home (360che.com)</t>
  </si>
  <si>
    <t>New energy series (dayunmotor.com)</t>
  </si>
  <si>
    <t>LZ4250H7DZBEV1 Chenglong brand 490 horsepower rear double axle, rear eight-wheel pure electric swappable pure electric semi-trailer tractor price | announcement| parameters | picture-Wang Li Auto Network (cn-truck.com)</t>
  </si>
  <si>
    <t>Dongfeng brand _EQ4250GLBEV2 pure electric semi-trailer tractor_The 353rd batch of automobile announcement-Wang Li automobile network (cn-truck.com)</t>
  </si>
  <si>
    <t>【Jiefang J6L electric light truck】2023 new Jiefang J6L electric light truck parameter configuration | price comparison_FAW Jiefang_Truck Home (360che.com)</t>
  </si>
  <si>
    <t>Jiefang brand _CA4250P66T1BEVA2 battery swappable pure electric semi-trailer tractor_The 353rd batch of automobile announcement-Wang Li automobile network (cn-truck.com)</t>
  </si>
  <si>
    <t>HFC4258EV01 JAC brand 490 horsepower rear double axle, rear eight-wheel pure electric pure electric traction car price| announcement| parameters | picture-Wang Li Auto Network (cn-truck.com)</t>
  </si>
  <si>
    <t>【Jieleo electric light truck】2023 new Jieleo electric light truck parameter configuration | price comparison_SAIC Hongyan_Truck Home (360che.com)</t>
  </si>
  <si>
    <t>【Delong new M3000 electric tractor】2023 new Delong new M3000 electric tractor parameter configuration | price comparison_Shaanxi Heavy Truck_Truck Home (360che.com)</t>
  </si>
  <si>
    <t>【Delong M3000S electric tractor】2023 new Delong M3000S electric tractor parameter configuration | price comparison_Shaanxi Automobile heavy truck_Truck home (360che.com)</t>
  </si>
  <si>
    <t>【Delong new M3000 electric dump truck】2023 new Delong new M3000 electric dump truck parameter configuration| price comparison_Shaanxi Automobile heavy truck_truck home (360che.com)</t>
  </si>
  <si>
    <t>【Delong X3000 electric dump truck】2023 new Delong X3000 electric dump truck parameter configuration | price comparison_Shaanxi Heavy Truck_Truck Home (360che.com)</t>
  </si>
  <si>
    <t>【Delong M3000S electric dump truck】2023 new Delong M3000S electric dump truck parameter configuration | price comparison_Shaanxi Heavy Truck_Truck Home (360che.com)</t>
  </si>
  <si>
    <t>How about Shaanxi Automobile brand 25 ton swappable pure electric traction car SX4250SEV384N_Special Auto Motor (spvtime.com)</t>
  </si>
  <si>
    <t>【De'Longhi M3000S6X4 Quotation】Shaanxi Automobile Heavy Truck De'Longhi M3000S 6X4 Pure Electric Tractor (SX4257MF4BEV1) 282kWh Quotation and Picture Parameters_Truck Home (360che.com)</t>
  </si>
  <si>
    <t>【王牌W5B电动牵引车】2023新款王牌W5B电动牵引车参数配置|价格对比_中国重汽成都商用车_卡车之家 (360che.com)</t>
  </si>
  <si>
    <t>【HOWO T5G Electric Tractor】2023 new HOWO T5G electric tractor parameter configuration | price comparison_Sinotruk Howo (HOWO)_Truck Home (360che.com)</t>
  </si>
  <si>
    <t>Shitong brand _STQ4188L02Y4NBEV pure electric traction vehicle_The 353rd batch of automobile announcement-Wang Li Auto Network (cn-truck.com)</t>
  </si>
  <si>
    <t>Kaiwo brand NJL4250ZEKBEV pure electric semi-trailer tractor_New announcement announcement_Special Automobile Network (17350.com)</t>
  </si>
  <si>
    <t>NJL4250ZEKBEV1 Kaiwo brand 490 horsepower rear double axle, rear eight-wheel pure electric pure electric semi-trailer tractor price | announcement| parameters | picture-Wang Li automobile network (cn-truck.com)</t>
  </si>
  <si>
    <t>Kaiwo brand _NJL4250ZEKBEV2 swappable pure electric semi-trailer tractor_The 343rd batch of automobile announcement-Wang Li automobile network (cn-truck.com)</t>
  </si>
  <si>
    <t>Kaiwo Automobile Group-Nanjing Golden Dragon Bus Manufacturing Co., Ltd.-Kaiwo New Energy Automobile Group (skywellcorp.com)</t>
  </si>
  <si>
    <t>G7</t>
  </si>
  <si>
    <t>【E700 electric dump truck】2023 new E700 electric dump truck parameter configuration | price comparison_XCMG heavy truck_truck home (360che.com)</t>
  </si>
  <si>
    <t>【E700 Electric Tractor】2023 new E700 electric tractor parameter configuration | price comparison_XCMG heavy truck_Truck home (360che.com)</t>
  </si>
  <si>
    <t>【Hanfeng G78X4】XCMG Hanfeng (Hanfeng) G7 31T 5.6m swappable pure electric self-loading garbage truck (without battery) (XGA5317ZLJBEVWA) Configuration parameters_Truck Home (360che.com)</t>
  </si>
  <si>
    <t>N3</t>
  </si>
  <si>
    <t>N2</t>
  </si>
  <si>
    <t>SEA 500 EV – SEA Electric (sea-electric.com)</t>
  </si>
  <si>
    <t>Volvo FL Electric | Volvo Trucks</t>
  </si>
  <si>
    <t>Volvo FE – Street Smart Design | Volvo Trucks</t>
  </si>
  <si>
    <t>Battery Capacity (Kwh)</t>
  </si>
  <si>
    <t>Model</t>
  </si>
  <si>
    <t>Battery Capacity Units kWh</t>
  </si>
  <si>
    <t>Range in km</t>
  </si>
  <si>
    <t>LZ5042XXYL2AZBEV</t>
  </si>
  <si>
    <t>G7E DNC1042BEVL2</t>
  </si>
  <si>
    <t>G7E DNC1047BEVL3</t>
  </si>
  <si>
    <t>G7E DNC5047XXYBEVL1</t>
  </si>
  <si>
    <t>E201 DNC5049XXYBEVL1</t>
  </si>
  <si>
    <t>H8E</t>
  </si>
  <si>
    <t>E200 DNC5042XXYBEVL3</t>
  </si>
  <si>
    <t>G7E DNC5047XXYBEVK1</t>
  </si>
  <si>
    <t>H7E</t>
  </si>
  <si>
    <t>G7E DNC5047CCYBEVL1</t>
  </si>
  <si>
    <t>G7E DNC5042XXYBEVL2</t>
  </si>
  <si>
    <t>E202 DNC1049BEVL1</t>
  </si>
  <si>
    <t>i5 HFC1045EV13</t>
  </si>
  <si>
    <t>i5 HFC5045CCYEV1</t>
  </si>
  <si>
    <t>i6 HFC5049XXYEV6H</t>
  </si>
  <si>
    <t>i5 HFC5045XXYEV13</t>
  </si>
  <si>
    <t>i3 HFC5037XGCDEV1</t>
  </si>
  <si>
    <t>i5 HFC5045XXYEV1-2</t>
  </si>
  <si>
    <t>i3 HFC1037DEV1-1</t>
  </si>
  <si>
    <t>EV1</t>
  </si>
  <si>
    <t>EV2</t>
  </si>
  <si>
    <t>EV3</t>
  </si>
  <si>
    <t>EV4</t>
  </si>
  <si>
    <t>EV5</t>
  </si>
  <si>
    <t>K10</t>
  </si>
  <si>
    <t>Hyundai</t>
  </si>
  <si>
    <t>HDC-6 Neptune</t>
  </si>
  <si>
    <t>HD Truck</t>
  </si>
  <si>
    <t>FCEV</t>
  </si>
  <si>
    <t>U.S &amp; Canada</t>
  </si>
  <si>
    <t>Hyzon</t>
  </si>
  <si>
    <t>Hyzon Class 8</t>
  </si>
  <si>
    <t>HD Hydrogen Fuel Cell Truck</t>
  </si>
  <si>
    <t>T680</t>
  </si>
  <si>
    <t>TRE</t>
  </si>
  <si>
    <t>Two</t>
  </si>
  <si>
    <t>Toyota</t>
  </si>
  <si>
    <t>BETA</t>
  </si>
  <si>
    <t>Esoro</t>
  </si>
  <si>
    <t>BZ-LKW</t>
  </si>
  <si>
    <t>Xcient</t>
  </si>
  <si>
    <t>Hymax</t>
  </si>
  <si>
    <t>E8</t>
  </si>
  <si>
    <t>E9</t>
  </si>
  <si>
    <t>LZ5180XXYM3AZFCEV101</t>
  </si>
  <si>
    <t>Feichi</t>
  </si>
  <si>
    <t>J7</t>
  </si>
  <si>
    <t>FSQ4250SFFCEV</t>
  </si>
  <si>
    <t>KLQ4250FCEV3</t>
  </si>
  <si>
    <t>HongyanCQ1180FCEVEQ1</t>
  </si>
  <si>
    <t>X5000</t>
  </si>
  <si>
    <t>Tevva</t>
  </si>
  <si>
    <t>Urban Mobility Solutions</t>
  </si>
  <si>
    <t>eTruck</t>
  </si>
  <si>
    <t>Zolution</t>
  </si>
  <si>
    <t>4300 kg</t>
  </si>
  <si>
    <t>6495 kg</t>
  </si>
  <si>
    <t>8600 kg</t>
  </si>
  <si>
    <t>6000 kg</t>
  </si>
  <si>
    <t>2800 kg</t>
  </si>
  <si>
    <t>11793 kg</t>
  </si>
  <si>
    <t>5500 kg</t>
  </si>
  <si>
    <t>10400 kg</t>
  </si>
  <si>
    <t>Bollinger Motors</t>
  </si>
  <si>
    <t>B4</t>
  </si>
  <si>
    <t>Class 2b</t>
  </si>
  <si>
    <t>MDXT</t>
  </si>
  <si>
    <t>Hydrogen</t>
  </si>
  <si>
    <t>【Shuailing i3 Quotation】JAC Shuailing i3 4.4T 3.9m Single Row Pure Electric Railing Light Truck (HFC1040EV2-1) 64.64kWh Quotation and Picture Parameters_Truck Home (360che.com)</t>
  </si>
  <si>
    <t>HFC1045EV18 JAC brand 170 horsepower single axle pure electric 4.2m pure electric cargo car price| accessories | parameters | picture-Wang Li Auto Network (cn-truck.com)</t>
  </si>
  <si>
    <t>JAC brand HFC5040XXYEV2 pure electric van transporter picture | announcement picture-Wang Li Auto Network (cn-truck.com)</t>
  </si>
  <si>
    <t>Shuailing i5 - Jiangqi Group official website (jac.com.cn)</t>
  </si>
  <si>
    <t>HFC5045XXYEV17 JAC brand pure electric van transporter price | announcement| parameters | picture-Wang Li Auto Network (cn-truck.com)</t>
  </si>
  <si>
    <t>JAC brand HFC5045XXYSEV1 battery swappable pure electric van transporter historical announcement parameters_Revocation announcement data_Change of extended batch-Wang Li Auto Network (cn-truck.com)</t>
  </si>
  <si>
    <t>JAC brand HFC5045XYZEV10 pure electric postal car picture | announcement picture-Wang Li Auto Network (cn-truck.com)</t>
  </si>
  <si>
    <t>Shuailing i3 - Jiangqi Group official website (jac.com.cn)</t>
  </si>
  <si>
    <t>江淮牌HFC5045XXYEV1-2纯电动厢式运输车报价|价格-王力汽车网 (cn-truck.com)</t>
  </si>
  <si>
    <t>Shuailing i6 - Jiangqi Group official website (jac.com.cn)</t>
  </si>
  <si>
    <t>江铃汽车股份有限公司 - 车型子页 (jmc.com.cn)</t>
  </si>
  <si>
    <t>江铃汽车股份有限公司 - 参数配置 (jmc.com.cn)</t>
  </si>
  <si>
    <t>KMC1033BEVA305D 凯马牌95马力单桥纯电动3.3米纯电动载货汽车价格|配件|参数|图片-王力汽车网 (cn-truck.com)</t>
  </si>
  <si>
    <t>https://wap.cn-truck.com/zaihuoche/show_2033_386202.html</t>
  </si>
  <si>
    <t>Kaiwo brand _NJL1036EV pure electric truck_The 351st batch of automobile announcement-Wang Li automobile network (cn-truck.com)</t>
  </si>
  <si>
    <t>Yuejin brand SH5047XXYPCEVNZ2 pure electric van transporter historical announcement parameters_Revocation announcement data_Change of wide expansion batch-Wang Li Auto Network (cn-truck.com)</t>
  </si>
  <si>
    <t>新吉奥 _ 为家人造好车 (newgonow.cn)</t>
  </si>
  <si>
    <t>【五十铃EV100电动轻卡】2023新款五十铃EV100电动轻卡参数配置|价格对比_庆铃五十铃_卡车之家 (360che.com)</t>
  </si>
  <si>
    <t>【Isuzu EV600 Electric Light Truck】2023 New Isuzu EV600 Electric Light Truck Parameter Configuration | Price Comparison_Keilu Isuzu_Truck Home (360che.com)</t>
  </si>
  <si>
    <t>www.qcxs.com</t>
  </si>
  <si>
    <t>瑞驰EC31 - 瑞驰新能源汽车官网 (rc-ev.com)</t>
  </si>
  <si>
    <t>Riches EC35II. - Riches New Energy Vehicle official website (rc-ev.com)</t>
  </si>
  <si>
    <t>Riches EC35III. - Riches New Energy Vehicle official website (rc-ev.com)</t>
  </si>
  <si>
    <t>Reach EC71 - Riches New Energy Vehicle official website (rc-ev.com)</t>
  </si>
  <si>
    <t>Riches EC71L - Riches New Energy Vehicle official website (rc-ev.com)</t>
  </si>
  <si>
    <t>Riches EC72 - Riches New Energy Vehicle official website (rc-ev.com)</t>
  </si>
  <si>
    <t>Riches ED71 - Riches New Energy Vehicle official website (rc-ev.com)</t>
  </si>
  <si>
    <t>Riches EK01S - Riches New Energy Vehicle official website (rc-ev.com)</t>
  </si>
  <si>
    <t>Riches EK07S - Riches New Energy Vehicle official website (rc-ev.com)</t>
  </si>
  <si>
    <t>Shudu bus</t>
  </si>
  <si>
    <t>【Rui Lion Electric Light Truck】2023 New Rui Lion Electric Light Truck Pictures_Sinotruk Chengdu Commercial Vehicle_Truck Home (360che.com)</t>
  </si>
  <si>
    <t>【悍将电动轻卡】2023新款悍将电动轻卡参数配置|价格对比_重汽HOWO轻卡_卡车之家 (360che.com)</t>
  </si>
  <si>
    <t>【Titan Electric Light Truck】2023 New Titan Electric Light Truck Parameter Configuration | Price Comparison_Sinotruk HOWO Light Truck_Truck Home (360che.com)</t>
  </si>
  <si>
    <t>【Holman H3 (Pioneer) Electric Light Truck】2023 new Harman H3 (Pioneer) electric light truck parameter configuration | price comparison_Sinotruk Howmann_Truck Home (360che.com)</t>
  </si>
  <si>
    <t>ZZ5048XXYG17ZBEV1 HEIMAN brand battery swap pure electric van transporter price| announcement| parameters | picture-Wang Li Auto Network (cn-truck.com)</t>
  </si>
  <si>
    <t>开沃汽车集团—暨南京金龙客车制造有限公司-开沃新能源汽车集团 (skywellcorp.com)</t>
  </si>
  <si>
    <t>【E300 Electric Light Truck】XCMG Heavy Truck E300 Electric Light Truck Quotation | Parameter | Pictures_Truck Home (360che.com)</t>
  </si>
  <si>
    <t>【E100 Electric Light Truck】2023 New E100 Electric Light Truck Parameter Configuration |Price Comparison_XCMG Heavy Truck_Truck Home (360che.com)</t>
  </si>
  <si>
    <t>YCE5042CCYBEV Yuchai brand pure electric warehouse grid transporter price | announcement| parameter | picture-Wang Li Auto Network (cn-truck.com)</t>
  </si>
  <si>
    <t>ZKH1043BEV1 Yutong brand 163 horsepower single axle pure electric 4.2m pure electric cargo car price| accessories | parameters | picture-Wang Li automobile network (cn-truck.com)</t>
  </si>
  <si>
    <t>LCK5041XSWEV Zhongtong brand pure electric commercial vehicle price| announcement| parameter | picture-Wang Li Auto Network (cn-truck.com)</t>
  </si>
  <si>
    <t>M600</t>
  </si>
  <si>
    <t>【五十铃M600电动轻卡】2023新款五十铃M600电动轻卡参数配置|价格对比_庆铃五十铃_卡车之家 (360che.com)</t>
  </si>
  <si>
    <t>106.95kWh</t>
  </si>
  <si>
    <t>Design Werk</t>
  </si>
  <si>
    <t>High Cab | Designwerk</t>
  </si>
  <si>
    <t>Mid Cab / High Cab Semi 4x2T</t>
  </si>
  <si>
    <t>Mid Cab / High Cab Semi 6x2T</t>
  </si>
  <si>
    <t>Structure</t>
  </si>
  <si>
    <t>Title</t>
  </si>
  <si>
    <t>Author</t>
  </si>
  <si>
    <t>Revision</t>
  </si>
  <si>
    <t>Reviewer</t>
  </si>
  <si>
    <t>Creation date</t>
  </si>
  <si>
    <t>Last updated</t>
  </si>
  <si>
    <t xml:space="preserve">Global Battery Electric and Fuel Cell Heavy/Medium duty truck catalogue. </t>
  </si>
  <si>
    <t>V1.0</t>
  </si>
  <si>
    <t>John Hannah</t>
  </si>
  <si>
    <t>~</t>
  </si>
  <si>
    <t>3. Global Policy  Overview</t>
  </si>
  <si>
    <t xml:space="preserve">By 2035 only ZE light commercial vehicles wil be sold. </t>
  </si>
  <si>
    <t>Currently in planning phase to launch regulation to ensure 100% of new MHDVs are ZE by 2040.</t>
  </si>
  <si>
    <t xml:space="preserve">Aligned with US phase 2 standard; reducing emissions by 5-27%in 2027 (vehicle category and weight specific). 2017 baseline. </t>
  </si>
  <si>
    <t xml:space="preserve">Clean fuels regulation requires liquid fossil fuels produced and used in Canada to reduce their carbon intensity by 14g CO2e/MJ by 2030. </t>
  </si>
  <si>
    <t xml:space="preserve">Credits can be generated from charging Evs or alternative fueling. </t>
  </si>
  <si>
    <t xml:space="preserve">$2.75Bn over five years to support public transit. </t>
  </si>
  <si>
    <t xml:space="preserve">iMHZEV program offers point-of-sale incentives for Canadian organisations who buy or lease an eligible ZE-MHDV. </t>
  </si>
  <si>
    <t xml:space="preserve">$547.5m for purchase incentive program for MHDVs. From $40k-200k depending on vehicle type. </t>
  </si>
  <si>
    <t xml:space="preserve">2022 Budget, Canada is investing $200m to decarbonise the fleet of today through the green freight program. </t>
  </si>
  <si>
    <t xml:space="preserve">ZEVIP program dedicated to addressing the lack of charging infrastructure and refuelling stations, covering level 2, DCFC and H2 stations. </t>
  </si>
  <si>
    <t xml:space="preserve">ZEVIP has a total of $680m through 2027. </t>
  </si>
  <si>
    <t xml:space="preserve">Multi year initiative (EVAFIDI - to establish a network of DCFCs along national highways. Available to public sites + municipalities. $50k per DCFC. Max $5m per project. Apr 19-March 24. </t>
  </si>
  <si>
    <t xml:space="preserve">2030 Emissions reduction fund stated that the Canada Infrastructure bank will invest $500m in large scale ZEV charging and refueling infrastructure that is revenue generating and in the public interest through loan programs. </t>
  </si>
  <si>
    <t xml:space="preserve">Plannign guidance expands the current 100% tax write off to include commercial light duty, medium duty and heavy duty ZEVs. </t>
  </si>
  <si>
    <t>Signatory of the global MOU to achieve carbon neutrality by 2050.</t>
  </si>
  <si>
    <t xml:space="preserve">Goals for new ZE ehicles to be sold by 2035. Cargo tansport by 2045. </t>
  </si>
  <si>
    <t>Heavy-duty vehicles adhere either to EU or US standards with Euro V/US 2007 standards in place for PM emissions- and Euro V/US 2004 in place for Nox.</t>
  </si>
  <si>
    <t xml:space="preserve">Established the first energy efficiency standards for new light duty vehicles and is working towards establishing medium and heavy duty standards. </t>
  </si>
  <si>
    <t xml:space="preserve">Establishing regulations to make EV infrastructure interoperable - a nationwide network of EVSE that any EV can use. </t>
  </si>
  <si>
    <t>Aims to be carbon neutral by 2060.</t>
  </si>
  <si>
    <t>Tragets in the New Energy Vehicle technology roadmap 2.0 for HD-NEV include: 12% by 2025, 17% by 2030, and 20% by 2035.</t>
  </si>
  <si>
    <t xml:space="preserve">20% electric delivery trucks by the end of 2025. </t>
  </si>
  <si>
    <t>40% of new vehicles to be clean energy by 2030.</t>
  </si>
  <si>
    <t xml:space="preserve">Regulates HDV fuel consumption by weight class, sets targets for urban logistics and distribution should be given to the use of new energy vehicles first. </t>
  </si>
  <si>
    <t xml:space="preserve">Aims to reduce more than 20% of CO2 emissions by 2030 (2020 baseline). </t>
  </si>
  <si>
    <t xml:space="preserve">Exempt vehicle purchase tax. </t>
  </si>
  <si>
    <t>Provides a subsidy for battery electric and fuel cell new-energy trucks upto RMB 39,600.</t>
  </si>
  <si>
    <t xml:space="preserve">Grid operators are increasing infrastructure investment. </t>
  </si>
  <si>
    <t xml:space="preserve">State grid corp of China = 78k charging piles (2.7Bn Yuan), China southern power grid = 150 large scale charging stations + 380k charging piles (25.2Bn Yuan) by 2025. </t>
  </si>
  <si>
    <t xml:space="preserve">By 2035, vehicles in the public sector should be fully electrified and the charging and swapping service network convenient and efficient. </t>
  </si>
  <si>
    <t xml:space="preserve">Implemented preferential zone/street access for new energy vehicles in select cities. </t>
  </si>
  <si>
    <t xml:space="preserve">Signatory of the Global MOU aiming to achieve carbon neutrality by 2050. </t>
  </si>
  <si>
    <t xml:space="preserve">Subject to Euro VI emission standards for HDVs and EU regulations on CO2 standards for heavy duty vehicle, which reduce CO2 emissions from HDVs by 25% by 2025, and 30% by 2030. (2020 baseline). </t>
  </si>
  <si>
    <t xml:space="preserve">Monitoring and reporting requirements for OEMs. </t>
  </si>
  <si>
    <t>Taxes on Evs will be eased and electricity tax for charging will be low until 2030.</t>
  </si>
  <si>
    <t xml:space="preserve">From 2025 a kilometer based and CO2 differentiated road toll for HDVs will be introduced. </t>
  </si>
  <si>
    <t xml:space="preserve">in 2021, Invested 72m DKK for alternative fuel infrastructure for commercial road transport and 275m DKK for alternative fuel infrastructure for HDV transport. </t>
  </si>
  <si>
    <t xml:space="preserve">Will keep investing d749.8m DKK in chraging infrastructurefrom 2020-2030. </t>
  </si>
  <si>
    <t xml:space="preserve">EVBox and Norlys aim to install 300K charging stations for EV across Denmark by 2030. </t>
  </si>
  <si>
    <t xml:space="preserve">ZE vehicles can exceed EU vehicle weight limits by 2 tonnes. </t>
  </si>
  <si>
    <t xml:space="preserve">Aims for all countries to be carbon neutral by 2050 and reduce transportation GHG emissions by 55% from 1990 levels by 2030. </t>
  </si>
  <si>
    <t xml:space="preserve">Aims for nearly all light-duty and heavy-duty commercial vehicle stock to be ZE by 2050. </t>
  </si>
  <si>
    <t xml:space="preserve">EU clean vehicles directive establishes a minimum 25%-40% clean vehicles acquired through public procurement by 2025; and 33% - 65% in 2030 depending on economy size. </t>
  </si>
  <si>
    <t xml:space="preserve">At least half of the vehicles must be ZE. </t>
  </si>
  <si>
    <t xml:space="preserve">EU regulations on CO2 emissions from HDVs aim to reduce CO2 emissions by 15%  by 2025, and 30% by 2030 (2020 baseline). </t>
  </si>
  <si>
    <t>EUs 2021-2027 long term budget, together with the Next generation EU recovery plan, totals over 2trillion for the swift economic recovery from COVID.</t>
  </si>
  <si>
    <t xml:space="preserve">Allocating funding to projects focused on sustainability, including clean transportation. </t>
  </si>
  <si>
    <t xml:space="preserve">ZEVs can exceed EU vehicle weight limits by 2 tonnes. </t>
  </si>
  <si>
    <t>Signatory of global MOU aiming to achieve carbon neutrality by 2035</t>
  </si>
  <si>
    <t xml:space="preserve">Targets to have 45,000 ZE vans and 4,600 ZEHDV and reduce at least 50% emissions from transport by 2030. </t>
  </si>
  <si>
    <t xml:space="preserve">By 2045 Finland will reach an entirely fossil-free transportation system. </t>
  </si>
  <si>
    <t xml:space="preserve">Subject to Euro VI emissions standards for HDVs and EU regulations to reduce GHG emissions from HDVs 15% by 2025 and 30% by 2030 (2020 baseline). </t>
  </si>
  <si>
    <t>Regulations state that; during first procurement period (21-25) 9% of trucks must be ZE. Second procurement period (26-30) 15%.</t>
  </si>
  <si>
    <t>Daimler/Mercedes.</t>
  </si>
  <si>
    <t>Requested changes</t>
  </si>
  <si>
    <t xml:space="preserve">Highlight what is available to deploy today. </t>
  </si>
  <si>
    <t xml:space="preserve">Include charging rate. </t>
  </si>
  <si>
    <t>OEM future capability projections.</t>
  </si>
  <si>
    <t>Intake capacity kWh</t>
  </si>
  <si>
    <t>20-80% SoC (min)</t>
  </si>
  <si>
    <t>Total cost ($)</t>
  </si>
  <si>
    <t>Navistar</t>
  </si>
  <si>
    <t>Production</t>
  </si>
  <si>
    <t>Development</t>
  </si>
  <si>
    <t>Limited Production</t>
  </si>
  <si>
    <t xml:space="preserve">Direct purchase subsidy for BEV ranging from 6k-50k and 6m allocated for 22-23 for purchase subsidies for electric andx gas-fuelled trucks. </t>
  </si>
  <si>
    <t xml:space="preserve">5% tax reduction on BEV purchases and minimum payment rate (5%) for CO2 based registration tax. </t>
  </si>
  <si>
    <t>Commercial charging incentive rebate provides up to 35% of total purchase and installation costs for EV charging equipment. 5.5m for 2021-2022</t>
  </si>
  <si>
    <t xml:space="preserve">Also funds 22m to support the construction of high-powered charging points and 12m for the construction of charging infrastructure for electric buses and other heavy equipment. </t>
  </si>
  <si>
    <t xml:space="preserve">Funded project with a total of 10m from 2022-2026 for buses and truck charging systems. </t>
  </si>
  <si>
    <t xml:space="preserve">Funding for R&amp;D and investments in projects related to infrastructure and decarb of transport programs. </t>
  </si>
  <si>
    <t xml:space="preserve">Examining the potential for emission reductions in combined transport and the necessary measures to restart them. </t>
  </si>
  <si>
    <t xml:space="preserve">ZEV can exceed EU vehicle weight limits by 2T. </t>
  </si>
  <si>
    <t>Aims to have vehicles powered by electricity or electricity-based fuels account for 30% of the milage in HDT.</t>
  </si>
  <si>
    <t xml:space="preserve">Aggreessive targets to achieve carbon neutrality by 2045. </t>
  </si>
  <si>
    <t xml:space="preserve">Subject to Euro VI emission standards for HDVs and EU regulations to reduce GHG emissions for HDVs - reduceCO2 emissions from HDVs by 15% by 2025 and 30% by 2030 (2020 BL). </t>
  </si>
  <si>
    <t xml:space="preserve">Total funding of 1.2Bn for trucks, buses and infrastructure for private and municipal operators until the end of 2021. </t>
  </si>
  <si>
    <t xml:space="preserve">Federal Ministr of Transport and Digital Infrastructure will fund a total of 1.16Bn Euro for alternatively fuelled comercial vehicles and 4.1Bn for deploying the refuelling, charging and overhead line infrastructure from 2023. </t>
  </si>
  <si>
    <t xml:space="preserve">ZEVS registered between 2011-2030 have a 10-year exemption to the countrys motor vehicle tax.  </t>
  </si>
  <si>
    <t xml:space="preserve">ZEVs can exceed EU vehicle weight limits by 2T.. </t>
  </si>
  <si>
    <t xml:space="preserve">EV 30@30 campaign aims for 30% of its vehicle sales shares to be ZEV by 2030. </t>
  </si>
  <si>
    <t xml:space="preserve">Subject to Bharat Stage VI emission standards - bringing India on par with Euro VI standards. </t>
  </si>
  <si>
    <t xml:space="preserve">India's FAME 2 program provides funding for buses, four wheelers, three wheelers and charging infra. 1.4Bn from 2012 onwards. </t>
  </si>
  <si>
    <t xml:space="preserve">Proposals are in line with 'charging infrastructure for EV - Guidelines and Standards'. </t>
  </si>
  <si>
    <t xml:space="preserve">Still being researched. </t>
  </si>
  <si>
    <t xml:space="preserve">Aims to reach carbon neutrality by 2050. </t>
  </si>
  <si>
    <t xml:space="preserve">Regulates HDV fuel consumption by weight class, sets targets by weight class and sets targets for fuel consumption for each weight class, and emission levels comparable to Euro VI. For trucks: 7.09 km/L. </t>
  </si>
  <si>
    <t xml:space="preserve">$19Bn fund to support tax incentives, other support to companies as part of green fund, and investments in H2 electrolysis. </t>
  </si>
  <si>
    <t xml:space="preserve">$911m fund to build EV charger stations, implementing 150k charging piles nationwide by 2030: Tepco will deploy 1k fast charging stations on highways by 2025. </t>
  </si>
  <si>
    <t xml:space="preserve">$3.4Bn to two major projects to accelerate and promote hydrogen use in the country over the next 10 years and aims to boost the countries demand for H2 to 3m T a year by 2030 and 20m by 2050. </t>
  </si>
  <si>
    <t xml:space="preserve">One of the projects will be a $2bn plan to create a large-scale supply chain of H2 and promote demand for the cleaner fuel. </t>
  </si>
  <si>
    <t>Signatory of the Global MOU and aims to achieve carbon neutrality by 2050.</t>
  </si>
  <si>
    <t xml:space="preserve">At least 15% electricity inter-connection levels between neighbouring member states BY 2030. </t>
  </si>
  <si>
    <t xml:space="preserve">Subject to Euro VI emission standards for HDVs and EU regulations to reduce GHG emissions from HDT 15% by 2025, 30% by 2030. </t>
  </si>
  <si>
    <t xml:space="preserve">Funding incentives for buses and Vans. </t>
  </si>
  <si>
    <t xml:space="preserve">Lux. Will implement charging infrastructure is needed at all levels with 800 charging stations installed in public places all powered by 100% renewable green electricity. </t>
  </si>
  <si>
    <t xml:space="preserve">Signatory of the EV30@30 campaign, whish sets a goal of 30% EV sales by 2030. </t>
  </si>
  <si>
    <t>Draft national strategy for Electric Mobility (final version expected by 2022),</t>
  </si>
  <si>
    <t xml:space="preserve">Sets targets for hybrid and ZEV sales at 5% by 2030.50% by 2040 and 100% by 2050. </t>
  </si>
  <si>
    <t xml:space="preserve">Established emission standards aligned with Euro VI, these only apply to new MHDV sales starting in 2024. </t>
  </si>
  <si>
    <t xml:space="preserve">Exempts new ZE-MHDVs from import taxes (20%MSRP) and new vehicle taxes (ISAN) (2-5%MSRP). Used ZE-MHDVs </t>
  </si>
  <si>
    <t>Consider adding additonal data to align more with: https://ev-database.org/car/1619/Tesla-Model-Y-Long-Range-Dual-Motor#efficiency</t>
  </si>
  <si>
    <t>Efficiency kWh/Km</t>
  </si>
  <si>
    <t>Prototype</t>
  </si>
  <si>
    <t>XD/XF</t>
  </si>
  <si>
    <t>eActros 27t LH</t>
  </si>
  <si>
    <t>eActros LH</t>
  </si>
  <si>
    <t>How to use and Update Process</t>
  </si>
  <si>
    <t>Commercial Readiness</t>
  </si>
  <si>
    <t>VNRE 42300 4x2</t>
  </si>
  <si>
    <t>VNR Electric 6x2/6x4</t>
  </si>
  <si>
    <t>TBC</t>
  </si>
  <si>
    <t>8TT ER Gen5</t>
  </si>
  <si>
    <t>8TT ER Gen4</t>
  </si>
  <si>
    <t>Xcient Gen 2</t>
  </si>
  <si>
    <t>Xcient Gen 3</t>
  </si>
  <si>
    <t>eCascadia Gen2</t>
  </si>
  <si>
    <t>Range (Range km)</t>
  </si>
  <si>
    <t>0-100</t>
  </si>
  <si>
    <t>100-150</t>
  </si>
  <si>
    <t>150-200</t>
  </si>
  <si>
    <t>201-250</t>
  </si>
  <si>
    <t>251-300</t>
  </si>
  <si>
    <t>301-350</t>
  </si>
  <si>
    <t>351-400</t>
  </si>
  <si>
    <t>401-450</t>
  </si>
  <si>
    <t>451-500</t>
  </si>
  <si>
    <t>500+</t>
  </si>
  <si>
    <t>Payload Range (Kg)</t>
  </si>
  <si>
    <t>0-1000</t>
  </si>
  <si>
    <t>1000-5000</t>
  </si>
  <si>
    <t>5000-10000</t>
  </si>
  <si>
    <t>10000-15000</t>
  </si>
  <si>
    <t>15000-20000</t>
  </si>
  <si>
    <t>20000-30000</t>
  </si>
  <si>
    <t>30000-40000</t>
  </si>
  <si>
    <t>40000+</t>
  </si>
  <si>
    <t>Technology selection</t>
  </si>
  <si>
    <t>Done</t>
  </si>
  <si>
    <t>Commercial readiness value</t>
  </si>
  <si>
    <t>First Available year</t>
  </si>
  <si>
    <t>Limtied Production</t>
  </si>
  <si>
    <t>OEM/Model</t>
  </si>
  <si>
    <t>Commercial readiness (1)</t>
  </si>
  <si>
    <t xml:space="preserve">Max of Range in km </t>
  </si>
  <si>
    <t>Max of Battery Capacity (Kwh)</t>
  </si>
  <si>
    <t>Max of Estimated Payload in kgs</t>
  </si>
  <si>
    <t>Max of Total cost ($)</t>
  </si>
  <si>
    <t xml:space="preserve">Last updated: </t>
  </si>
  <si>
    <t>1. HDT Technology Selection tool</t>
  </si>
  <si>
    <t>Once presented with solutions, be mindful of what stage products are in their commercial readiness (Development, limited production and production).</t>
  </si>
  <si>
    <t>2. Heavy Duty OEM catalogue 2016-2030 (Raw data)</t>
  </si>
  <si>
    <t>4. (Deferred) Medium Duty OEM catalogue 2016-2024 (Raw data)</t>
  </si>
  <si>
    <t xml:space="preserve">Use the HDT tech selection tool to first select the region (Toggle on), drive-train (Toggle on), year of deployment (Toggle off - Multi select), required range (Toggle off - Multi select) and payload (Toggle off - Multi select). </t>
  </si>
  <si>
    <t>Truck</t>
  </si>
  <si>
    <t>First Available year (1)</t>
  </si>
  <si>
    <t xml:space="preserve">Hey! I would like to talk to someone about the OEM catalogue. </t>
  </si>
  <si>
    <t xml:space="preserve">Use prices as initial guides - please support us to increase the accuracy of this catalogue by sending us a message highlighting data requests and updates (Link Below). </t>
  </si>
  <si>
    <t>Aims to reduce GHG 55% compared to 2005 baseline, increase energy efficiency by at least 32.5%, increase the share of renewable enrgy to at least 32% of EU energy use.</t>
  </si>
  <si>
    <t>LH Study</t>
  </si>
  <si>
    <t>Gen H2</t>
  </si>
  <si>
    <t>https://www.greencarreports.com/news/1131070_gm-and-navistar-will-create-and-support-2-000-long-haul-hydrogen-fuel-cell-semis</t>
  </si>
  <si>
    <t>400-450</t>
  </si>
  <si>
    <t>https://www.electrive.com/2022/09/19/sinotruck-weichai-take-order-for-1100-fcevs-in-china/</t>
  </si>
  <si>
    <t>https://www.hyzonmotors.com/vehicles/hyzon-class-8</t>
  </si>
  <si>
    <t>https://www.hyundaimotorgroup.com/news/CONT0000000000046014#:~:text=XCIENT%20Fuel%20Cell%20Specifications&amp;text=XCIENT%20Fuel%20Cell's%20seven%20large,is%20400%20km%20per%20charge.</t>
  </si>
  <si>
    <t>https://www.navistar.com/our-path-forward/hydrogen-fuel-cell</t>
  </si>
  <si>
    <t>https://www.kenworth.com/about-us/news/toyota-kenworth-prove-fuel-cell-electric-truck-capabilities-with-successful-completion-of-truck-operations-for-zanzeff-project/</t>
  </si>
  <si>
    <t>https://fuelcelltrucks.eu/project/nikola-two/</t>
  </si>
  <si>
    <t>https://www.hyundai.news/eu/articles/press-releases/hyundai-motor-previews-hdc-6-neptune-concept-and-trailer.html</t>
  </si>
  <si>
    <t>4x2</t>
  </si>
  <si>
    <t>https://www.scania.com/group/en/home/products-and-services/trucks/battery-electric-truck.html</t>
  </si>
  <si>
    <t>300-350</t>
  </si>
  <si>
    <t>Heavy Duty Truck and Classifications</t>
  </si>
  <si>
    <t>Class 1</t>
  </si>
  <si>
    <t>6000lbs &amp; Less</t>
  </si>
  <si>
    <t>Cargo Van</t>
  </si>
  <si>
    <t>Class 2</t>
  </si>
  <si>
    <t>6001-10000lbs</t>
  </si>
  <si>
    <t>Cargo van, Step van</t>
  </si>
  <si>
    <t>10001-14000lbs</t>
  </si>
  <si>
    <t>14001-16000lbs</t>
  </si>
  <si>
    <t>16001-19500lbs</t>
  </si>
  <si>
    <t>19501-26000lbs</t>
  </si>
  <si>
    <t>26001-33000lbs</t>
  </si>
  <si>
    <t>33001lbs &amp; Over</t>
  </si>
  <si>
    <t>Large walk-in, Box truck, City Delivery</t>
  </si>
  <si>
    <t>Large walk-in, City Delivery</t>
  </si>
  <si>
    <t>Beverage truck, Single axle truck (rigid)</t>
  </si>
  <si>
    <t>Truck Tractor</t>
  </si>
  <si>
    <t xml:space="preserve">Truck Tractor, Sleeper. </t>
  </si>
  <si>
    <t>Payload capacity</t>
  </si>
  <si>
    <t>Type</t>
  </si>
  <si>
    <t>MDT</t>
  </si>
  <si>
    <t>HDT</t>
  </si>
  <si>
    <t xml:space="preserve">*Covered by this tool. </t>
  </si>
  <si>
    <t>Typical application</t>
  </si>
  <si>
    <t>Local delivery</t>
  </si>
  <si>
    <t>Regional delivery</t>
  </si>
  <si>
    <t>Regional delivery, long distance haulage</t>
  </si>
  <si>
    <t xml:space="preserve">Long distance haulage. </t>
  </si>
  <si>
    <t>US Classification</t>
  </si>
  <si>
    <t>EU Classification</t>
  </si>
  <si>
    <t>N1</t>
  </si>
  <si>
    <t>(All)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</si>
</sst>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409]* #,##0.00_ ;_-[$$-409]* \-#,##0.00\ ;_-[$$-409]* &quot;-&quot;??_ ;_-@_ "/>
    <numFmt numFmtId="165" formatCode="_-[$€-2]\ * #,##0.00_-;\-[$€-2]\ * #,##0.00_-;_-[$€-2]\ * &quot;-&quot;??_-;_-@_-"/>
    <numFmt numFmtId="166" formatCode="0.0"/>
    <numFmt numFmtId="167" formatCode="#,##0_ ;\-#,##0\ "/>
  </numFmts>
  <fonts count="16" x14ac:knownFonts="1">
    <font>
      <sz val="11"/>
      <color theme="1"/>
      <name val="Calibri"/>
      <family val="2"/>
      <scheme val="minor"/>
    </font>
    <font>
      <b/>
      <sz val="11"/>
      <color theme="1"/>
      <name val="Calibri"/>
      <family val="2"/>
      <scheme val="minor"/>
    </font>
    <font>
      <i/>
      <sz val="11"/>
      <color rgb="FF7F7F7F"/>
      <name val="Calibri"/>
      <family val="2"/>
      <scheme val="minor"/>
    </font>
    <font>
      <u/>
      <sz val="11"/>
      <color theme="1"/>
      <name val="Calibri"/>
      <family val="2"/>
      <scheme val="minor"/>
    </font>
    <font>
      <u/>
      <sz val="11"/>
      <color theme="10"/>
      <name val="Calibri"/>
      <family val="2"/>
      <scheme val="minor"/>
    </font>
    <font>
      <sz val="8"/>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name val="Calibri"/>
      <family val="2"/>
      <scheme val="minor"/>
    </font>
    <font>
      <u/>
      <sz val="11"/>
      <name val="Calibri"/>
      <family val="2"/>
      <scheme val="minor"/>
    </font>
    <font>
      <i/>
      <sz val="11"/>
      <color theme="0" tint="-0.499984740745262"/>
      <name val="Calibri"/>
      <family val="2"/>
      <scheme val="minor"/>
    </font>
    <font>
      <i/>
      <sz val="11"/>
      <name val="Calibri"/>
      <family val="2"/>
      <scheme val="minor"/>
    </font>
    <font>
      <sz val="11"/>
      <color rgb="FF00B0F0"/>
      <name val="Calibri"/>
      <family val="2"/>
      <scheme val="minor"/>
    </font>
    <font>
      <i/>
      <sz val="11"/>
      <color rgb="FF00B0F0"/>
      <name val="Calibri"/>
      <family val="2"/>
      <scheme val="minor"/>
    </font>
    <font>
      <sz val="10"/>
      <name val="Arial"/>
      <family val="2"/>
    </font>
  </fonts>
  <fills count="6">
    <fill>
      <patternFill patternType="none"/>
    </fill>
    <fill>
      <patternFill patternType="gray125"/>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s>
  <borders count="33">
    <border>
      <left/>
      <right/>
      <top/>
      <bottom/>
      <diagonal/>
    </border>
    <border>
      <left style="thin">
        <color indexed="64"/>
      </left>
      <right style="thin">
        <color indexed="64"/>
      </right>
      <top style="thin">
        <color indexed="64"/>
      </top>
      <bottom/>
      <diagonal/>
    </border>
    <border>
      <left/>
      <right/>
      <top/>
      <bottom style="medium">
        <color indexed="64"/>
      </bottom>
      <diagonal/>
    </border>
    <border>
      <left/>
      <right/>
      <top style="medium">
        <color indexed="64"/>
      </top>
      <bottom style="medium">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top style="thin">
        <color theme="1"/>
      </top>
      <bottom/>
      <diagonal/>
    </border>
    <border>
      <left/>
      <right/>
      <top/>
      <bottom style="thin">
        <color theme="1"/>
      </bottom>
      <diagonal/>
    </border>
    <border>
      <left/>
      <right/>
      <top style="dashed">
        <color theme="1"/>
      </top>
      <bottom/>
      <diagonal/>
    </border>
    <border>
      <left/>
      <right/>
      <top/>
      <bottom style="dashed">
        <color theme="1"/>
      </bottom>
      <diagonal/>
    </border>
    <border>
      <left style="dashed">
        <color theme="1"/>
      </left>
      <right/>
      <top/>
      <bottom/>
      <diagonal/>
    </border>
    <border>
      <left/>
      <right style="dashed">
        <color theme="1"/>
      </right>
      <top/>
      <bottom/>
      <diagonal/>
    </border>
    <border>
      <left style="dashed">
        <color theme="1"/>
      </left>
      <right/>
      <top style="dashed">
        <color theme="1"/>
      </top>
      <bottom/>
      <diagonal/>
    </border>
    <border>
      <left/>
      <right style="dashed">
        <color theme="1"/>
      </right>
      <top style="dashed">
        <color theme="1"/>
      </top>
      <bottom/>
      <diagonal/>
    </border>
    <border>
      <left style="dashed">
        <color theme="1"/>
      </left>
      <right/>
      <top/>
      <bottom style="dashed">
        <color theme="1"/>
      </bottom>
      <diagonal/>
    </border>
    <border>
      <left/>
      <right style="dashed">
        <color theme="1"/>
      </right>
      <top/>
      <bottom style="dashed">
        <color theme="1"/>
      </bottom>
      <diagonal/>
    </border>
    <border>
      <left style="dashed">
        <color theme="1"/>
      </left>
      <right/>
      <top style="dashed">
        <color theme="1"/>
      </top>
      <bottom style="dashed">
        <color theme="1"/>
      </bottom>
      <diagonal/>
    </border>
    <border>
      <left/>
      <right/>
      <top style="dashed">
        <color theme="1"/>
      </top>
      <bottom style="dashed">
        <color theme="1"/>
      </bottom>
      <diagonal/>
    </border>
    <border>
      <left/>
      <right style="dashed">
        <color theme="1"/>
      </right>
      <top style="dashed">
        <color theme="1"/>
      </top>
      <bottom style="dashed">
        <color theme="1"/>
      </bottom>
      <diagonal/>
    </border>
    <border>
      <left style="thin">
        <color indexed="64"/>
      </left>
      <right/>
      <top style="thin">
        <color theme="1"/>
      </top>
      <bottom/>
      <diagonal/>
    </border>
    <border>
      <left style="thin">
        <color indexed="64"/>
      </left>
      <right/>
      <top/>
      <bottom/>
      <diagonal/>
    </border>
    <border>
      <left style="thin">
        <color indexed="64"/>
      </left>
      <right/>
      <top/>
      <bottom style="thin">
        <color indexed="64"/>
      </bottom>
      <diagonal/>
    </border>
  </borders>
  <cellStyleXfs count="7">
    <xf numFmtId="0" fontId="0" fillId="0" borderId="0"/>
    <xf numFmtId="0" fontId="2" fillId="0" borderId="0" applyNumberFormat="0" applyFill="0" applyBorder="0" applyAlignment="0" applyProtection="0"/>
    <xf numFmtId="0" fontId="4" fillId="0" borderId="0" applyNumberFormat="0" applyFill="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0" applyNumberFormat="0" applyBorder="0" applyAlignment="0" applyProtection="0"/>
    <xf numFmtId="0" fontId="15" fillId="0" borderId="0"/>
  </cellStyleXfs>
  <cellXfs count="172">
    <xf numFmtId="0" fontId="0" fillId="0" borderId="0" xfId="0"/>
    <xf numFmtId="46" fontId="0" fillId="0" borderId="0" xfId="0" applyNumberFormat="1"/>
    <xf numFmtId="20" fontId="0" fillId="0" borderId="0" xfId="0" applyNumberFormat="1"/>
    <xf numFmtId="0" fontId="1" fillId="0" borderId="0" xfId="0" applyFont="1"/>
    <xf numFmtId="0" fontId="3" fillId="0" borderId="0" xfId="0" applyFont="1" applyAlignment="1">
      <alignment horizontal="left"/>
    </xf>
    <xf numFmtId="0" fontId="1" fillId="0" borderId="0" xfId="0" applyFont="1" applyAlignment="1">
      <alignment horizontal="right"/>
    </xf>
    <xf numFmtId="3" fontId="0" fillId="0" borderId="0" xfId="0" applyNumberFormat="1" applyAlignment="1">
      <alignment horizontal="right"/>
    </xf>
    <xf numFmtId="0" fontId="0" fillId="0" borderId="0" xfId="0" applyAlignment="1">
      <alignment horizontal="right"/>
    </xf>
    <xf numFmtId="0" fontId="4" fillId="0" borderId="0" xfId="2"/>
    <xf numFmtId="0" fontId="0" fillId="2" borderId="0" xfId="0" applyFill="1"/>
    <xf numFmtId="0" fontId="0" fillId="2" borderId="0" xfId="0" applyFill="1" applyAlignment="1">
      <alignment horizontal="right"/>
    </xf>
    <xf numFmtId="3" fontId="0" fillId="2" borderId="0" xfId="0" applyNumberFormat="1" applyFill="1" applyAlignment="1">
      <alignment horizontal="right"/>
    </xf>
    <xf numFmtId="46" fontId="0" fillId="0" borderId="0" xfId="0" applyNumberFormat="1" applyAlignment="1">
      <alignment horizontal="right"/>
    </xf>
    <xf numFmtId="0" fontId="0" fillId="0" borderId="2" xfId="0" applyBorder="1"/>
    <xf numFmtId="0" fontId="0" fillId="0" borderId="2" xfId="0" applyBorder="1" applyAlignment="1">
      <alignment horizontal="right"/>
    </xf>
    <xf numFmtId="0" fontId="4" fillId="0" borderId="2" xfId="2" applyBorder="1"/>
    <xf numFmtId="3" fontId="0" fillId="0" borderId="2" xfId="0" applyNumberFormat="1" applyBorder="1" applyAlignment="1">
      <alignment horizontal="right"/>
    </xf>
    <xf numFmtId="0" fontId="0" fillId="0" borderId="3" xfId="0" applyBorder="1"/>
    <xf numFmtId="0" fontId="1" fillId="0" borderId="2" xfId="0" applyFont="1" applyBorder="1"/>
    <xf numFmtId="0" fontId="1" fillId="0" borderId="2" xfId="0" applyFont="1" applyBorder="1" applyAlignment="1">
      <alignment horizontal="right"/>
    </xf>
    <xf numFmtId="0" fontId="2" fillId="0" borderId="0" xfId="1"/>
    <xf numFmtId="0" fontId="2" fillId="0" borderId="4" xfId="1" applyBorder="1"/>
    <xf numFmtId="0" fontId="2" fillId="0" borderId="0" xfId="1" applyBorder="1"/>
    <xf numFmtId="0" fontId="0" fillId="0" borderId="0" xfId="0" applyAlignment="1">
      <alignment horizontal="left"/>
    </xf>
    <xf numFmtId="14" fontId="0" fillId="0" borderId="0" xfId="0" applyNumberFormat="1" applyAlignment="1">
      <alignment horizontal="left"/>
    </xf>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14" fontId="2" fillId="0" borderId="0" xfId="1" applyNumberFormat="1"/>
    <xf numFmtId="0" fontId="0" fillId="0" borderId="12" xfId="0" applyBorder="1"/>
    <xf numFmtId="0" fontId="0" fillId="0" borderId="13" xfId="0" applyBorder="1"/>
    <xf numFmtId="0" fontId="0" fillId="0" borderId="0" xfId="0" applyAlignment="1">
      <alignment wrapText="1"/>
    </xf>
    <xf numFmtId="166" fontId="0" fillId="0" borderId="0" xfId="0" applyNumberFormat="1"/>
    <xf numFmtId="0" fontId="1" fillId="0" borderId="0" xfId="0" applyFont="1" applyAlignment="1">
      <alignment horizontal="left"/>
    </xf>
    <xf numFmtId="0" fontId="3" fillId="0" borderId="0" xfId="0" applyFont="1"/>
    <xf numFmtId="166" fontId="3" fillId="0" borderId="0" xfId="0" applyNumberFormat="1" applyFont="1"/>
    <xf numFmtId="0" fontId="6" fillId="0" borderId="0" xfId="3" applyFill="1"/>
    <xf numFmtId="0" fontId="8" fillId="0" borderId="0" xfId="5" applyFill="1"/>
    <xf numFmtId="0" fontId="7" fillId="0" borderId="0" xfId="4" applyFill="1"/>
    <xf numFmtId="0" fontId="9" fillId="0" borderId="0" xfId="0" applyFont="1" applyAlignment="1">
      <alignment horizontal="left"/>
    </xf>
    <xf numFmtId="0" fontId="10" fillId="0" borderId="0" xfId="2" applyFont="1" applyFill="1" applyBorder="1" applyAlignment="1">
      <alignment horizontal="left"/>
    </xf>
    <xf numFmtId="3" fontId="9" fillId="0" borderId="0" xfId="0" applyNumberFormat="1" applyFont="1" applyAlignment="1">
      <alignment horizontal="left"/>
    </xf>
    <xf numFmtId="166" fontId="9" fillId="0" borderId="0" xfId="0" applyNumberFormat="1" applyFont="1" applyAlignment="1">
      <alignment horizontal="left"/>
    </xf>
    <xf numFmtId="1" fontId="9" fillId="0" borderId="0" xfId="0" applyNumberFormat="1" applyFont="1" applyAlignment="1">
      <alignment horizontal="left"/>
    </xf>
    <xf numFmtId="0" fontId="9" fillId="0" borderId="0" xfId="3" applyFont="1" applyFill="1" applyBorder="1" applyAlignment="1">
      <alignment horizontal="left"/>
    </xf>
    <xf numFmtId="3" fontId="9" fillId="0" borderId="0" xfId="3" applyNumberFormat="1" applyFont="1" applyFill="1" applyBorder="1" applyAlignment="1">
      <alignment horizontal="left"/>
    </xf>
    <xf numFmtId="0" fontId="9" fillId="0" borderId="0" xfId="5" applyFont="1" applyFill="1" applyBorder="1" applyAlignment="1">
      <alignment horizontal="left"/>
    </xf>
    <xf numFmtId="3" fontId="9" fillId="0" borderId="0" xfId="5" applyNumberFormat="1" applyFont="1" applyFill="1" applyBorder="1" applyAlignment="1">
      <alignment horizontal="left"/>
    </xf>
    <xf numFmtId="164" fontId="9" fillId="0" borderId="0" xfId="3" applyNumberFormat="1" applyFont="1" applyFill="1" applyBorder="1" applyAlignment="1">
      <alignment horizontal="left"/>
    </xf>
    <xf numFmtId="164" fontId="9" fillId="0" borderId="0" xfId="0" applyNumberFormat="1" applyFont="1" applyAlignment="1">
      <alignment horizontal="left"/>
    </xf>
    <xf numFmtId="164" fontId="9" fillId="0" borderId="0" xfId="5" applyNumberFormat="1" applyFont="1" applyFill="1" applyBorder="1" applyAlignment="1">
      <alignment horizontal="left"/>
    </xf>
    <xf numFmtId="0" fontId="9" fillId="0" borderId="0" xfId="4" applyFont="1" applyFill="1" applyBorder="1" applyAlignment="1">
      <alignment horizontal="left"/>
    </xf>
    <xf numFmtId="3" fontId="9" fillId="0" borderId="0" xfId="4" applyNumberFormat="1" applyFont="1" applyFill="1" applyBorder="1" applyAlignment="1">
      <alignment horizontal="left"/>
    </xf>
    <xf numFmtId="164" fontId="9" fillId="0" borderId="0" xfId="4" applyNumberFormat="1" applyFont="1" applyFill="1" applyBorder="1" applyAlignment="1">
      <alignment horizontal="left"/>
    </xf>
    <xf numFmtId="0" fontId="0" fillId="0" borderId="0" xfId="0" applyProtection="1">
      <protection locked="0"/>
    </xf>
    <xf numFmtId="0" fontId="0" fillId="0" borderId="0" xfId="0" pivotButton="1" applyProtection="1">
      <protection locked="0"/>
    </xf>
    <xf numFmtId="0" fontId="0" fillId="0" borderId="0" xfId="0" applyAlignment="1" applyProtection="1">
      <alignment horizontal="left"/>
      <protection locked="0"/>
    </xf>
    <xf numFmtId="1" fontId="0" fillId="0" borderId="0" xfId="0" applyNumberFormat="1" applyProtection="1">
      <protection locked="0"/>
    </xf>
    <xf numFmtId="164" fontId="0" fillId="0" borderId="0" xfId="0" applyNumberFormat="1" applyProtection="1">
      <protection locked="0"/>
    </xf>
    <xf numFmtId="0" fontId="0" fillId="0" borderId="0" xfId="0" applyAlignment="1" applyProtection="1">
      <alignment horizontal="left" indent="1"/>
      <protection locked="0"/>
    </xf>
    <xf numFmtId="3" fontId="0" fillId="0" borderId="0" xfId="0" applyNumberFormat="1"/>
    <xf numFmtId="3" fontId="0" fillId="0" borderId="0" xfId="0" applyNumberFormat="1" applyProtection="1">
      <protection locked="0"/>
    </xf>
    <xf numFmtId="0" fontId="0" fillId="0" borderId="16" xfId="0" applyBorder="1"/>
    <xf numFmtId="0" fontId="1" fillId="0" borderId="16" xfId="0" applyFont="1" applyBorder="1"/>
    <xf numFmtId="0" fontId="11" fillId="0" borderId="0" xfId="0" applyFont="1" applyAlignment="1">
      <alignment horizontal="left"/>
    </xf>
    <xf numFmtId="14" fontId="11" fillId="0" borderId="0" xfId="0" applyNumberFormat="1" applyFont="1" applyAlignment="1">
      <alignment horizontal="left"/>
    </xf>
    <xf numFmtId="0" fontId="9" fillId="2" borderId="0" xfId="0" applyFont="1" applyFill="1" applyAlignment="1">
      <alignment horizontal="left"/>
    </xf>
    <xf numFmtId="0" fontId="10" fillId="2" borderId="0" xfId="2" applyFont="1" applyFill="1" applyBorder="1" applyAlignment="1">
      <alignment horizontal="left"/>
    </xf>
    <xf numFmtId="3" fontId="9" fillId="2" borderId="0" xfId="0" applyNumberFormat="1" applyFont="1" applyFill="1" applyAlignment="1">
      <alignment horizontal="left"/>
    </xf>
    <xf numFmtId="166" fontId="9" fillId="2" borderId="0" xfId="0" applyNumberFormat="1" applyFont="1" applyFill="1" applyAlignment="1">
      <alignment horizontal="left"/>
    </xf>
    <xf numFmtId="1" fontId="9" fillId="2" borderId="0" xfId="0" applyNumberFormat="1" applyFont="1" applyFill="1" applyAlignment="1">
      <alignment horizontal="left"/>
    </xf>
    <xf numFmtId="164" fontId="9" fillId="2" borderId="0" xfId="0" applyNumberFormat="1" applyFont="1" applyFill="1" applyAlignment="1">
      <alignment horizontal="left"/>
    </xf>
    <xf numFmtId="0" fontId="9" fillId="2" borderId="0" xfId="3" applyFont="1" applyFill="1" applyBorder="1" applyAlignment="1">
      <alignment horizontal="left"/>
    </xf>
    <xf numFmtId="3" fontId="9" fillId="2" borderId="0" xfId="3" applyNumberFormat="1" applyFont="1" applyFill="1" applyBorder="1" applyAlignment="1">
      <alignment horizontal="left"/>
    </xf>
    <xf numFmtId="164" fontId="9" fillId="2" borderId="0" xfId="3" applyNumberFormat="1" applyFont="1" applyFill="1" applyBorder="1" applyAlignment="1">
      <alignment horizontal="left"/>
    </xf>
    <xf numFmtId="0" fontId="6" fillId="2" borderId="0" xfId="3" applyFill="1"/>
    <xf numFmtId="0" fontId="0" fillId="0" borderId="14" xfId="0" applyBorder="1"/>
    <xf numFmtId="0" fontId="12" fillId="0" borderId="4" xfId="1" applyFont="1" applyBorder="1"/>
    <xf numFmtId="0" fontId="12" fillId="0" borderId="0" xfId="1" applyFont="1"/>
    <xf numFmtId="0" fontId="10" fillId="0" borderId="0" xfId="2" applyFont="1"/>
    <xf numFmtId="0" fontId="2" fillId="0" borderId="0" xfId="1" quotePrefix="1"/>
    <xf numFmtId="0" fontId="4" fillId="0" borderId="0" xfId="2" applyFill="1" applyBorder="1" applyAlignment="1">
      <alignment horizontal="left"/>
    </xf>
    <xf numFmtId="0" fontId="2" fillId="0" borderId="17" xfId="1" applyBorder="1"/>
    <xf numFmtId="0" fontId="2" fillId="0" borderId="0" xfId="1" applyFill="1" applyBorder="1"/>
    <xf numFmtId="0" fontId="14" fillId="0" borderId="17" xfId="1" applyFont="1" applyBorder="1"/>
    <xf numFmtId="0" fontId="13" fillId="0" borderId="17" xfId="0" applyFont="1" applyBorder="1"/>
    <xf numFmtId="0" fontId="13" fillId="0" borderId="0" xfId="0" applyFont="1"/>
    <xf numFmtId="0" fontId="14" fillId="0" borderId="18" xfId="1" applyFont="1" applyBorder="1"/>
    <xf numFmtId="0" fontId="13" fillId="0" borderId="18" xfId="0" applyFont="1" applyBorder="1"/>
    <xf numFmtId="0" fontId="14" fillId="0" borderId="0" xfId="1" applyFont="1" applyFill="1" applyBorder="1"/>
    <xf numFmtId="0" fontId="9" fillId="0" borderId="19" xfId="4" applyFont="1" applyFill="1" applyBorder="1" applyAlignment="1">
      <alignment horizontal="left"/>
    </xf>
    <xf numFmtId="166" fontId="9" fillId="0" borderId="19" xfId="0" applyNumberFormat="1" applyFont="1" applyBorder="1" applyAlignment="1">
      <alignment horizontal="left"/>
    </xf>
    <xf numFmtId="0" fontId="9" fillId="0" borderId="19" xfId="0" applyFont="1" applyBorder="1" applyAlignment="1">
      <alignment horizontal="left"/>
    </xf>
    <xf numFmtId="3" fontId="9" fillId="0" borderId="19" xfId="0" applyNumberFormat="1" applyFont="1" applyBorder="1" applyAlignment="1">
      <alignment horizontal="left"/>
    </xf>
    <xf numFmtId="3" fontId="9" fillId="0" borderId="19" xfId="4" applyNumberFormat="1" applyFont="1" applyFill="1" applyBorder="1" applyAlignment="1">
      <alignment horizontal="left"/>
    </xf>
    <xf numFmtId="1" fontId="9" fillId="0" borderId="19" xfId="0" applyNumberFormat="1" applyFont="1" applyBorder="1" applyAlignment="1">
      <alignment horizontal="left"/>
    </xf>
    <xf numFmtId="164" fontId="9" fillId="0" borderId="24" xfId="4" applyNumberFormat="1" applyFont="1" applyFill="1" applyBorder="1" applyAlignment="1">
      <alignment horizontal="left"/>
    </xf>
    <xf numFmtId="0" fontId="9" fillId="0" borderId="21" xfId="4" applyFont="1" applyFill="1" applyBorder="1" applyAlignment="1">
      <alignment horizontal="left"/>
    </xf>
    <xf numFmtId="164" fontId="9" fillId="0" borderId="22" xfId="4" applyNumberFormat="1" applyFont="1" applyFill="1" applyBorder="1" applyAlignment="1">
      <alignment horizontal="left"/>
    </xf>
    <xf numFmtId="0" fontId="9" fillId="0" borderId="21" xfId="0" applyFont="1" applyBorder="1" applyAlignment="1">
      <alignment horizontal="left"/>
    </xf>
    <xf numFmtId="0" fontId="9" fillId="0" borderId="22" xfId="0" applyFont="1" applyBorder="1" applyAlignment="1">
      <alignment horizontal="left"/>
    </xf>
    <xf numFmtId="164" fontId="9" fillId="0" borderId="22" xfId="0" applyNumberFormat="1" applyFont="1" applyBorder="1" applyAlignment="1">
      <alignment horizontal="left"/>
    </xf>
    <xf numFmtId="0" fontId="9" fillId="0" borderId="21" xfId="3" applyFont="1" applyFill="1" applyBorder="1" applyAlignment="1">
      <alignment horizontal="left"/>
    </xf>
    <xf numFmtId="164" fontId="9" fillId="0" borderId="22" xfId="3" applyNumberFormat="1" applyFont="1" applyFill="1" applyBorder="1" applyAlignment="1">
      <alignment horizontal="left"/>
    </xf>
    <xf numFmtId="0" fontId="9" fillId="0" borderId="25" xfId="4" applyFont="1" applyFill="1" applyBorder="1" applyAlignment="1">
      <alignment horizontal="left"/>
    </xf>
    <xf numFmtId="0" fontId="9" fillId="0" borderId="20" xfId="4" applyFont="1" applyFill="1" applyBorder="1" applyAlignment="1">
      <alignment horizontal="left"/>
    </xf>
    <xf numFmtId="166" fontId="9" fillId="0" borderId="20" xfId="0" applyNumberFormat="1" applyFont="1" applyBorder="1" applyAlignment="1">
      <alignment horizontal="left"/>
    </xf>
    <xf numFmtId="0" fontId="9" fillId="0" borderId="20" xfId="0" applyFont="1" applyBorder="1" applyAlignment="1">
      <alignment horizontal="left"/>
    </xf>
    <xf numFmtId="3" fontId="9" fillId="0" borderId="20" xfId="0" applyNumberFormat="1" applyFont="1" applyBorder="1" applyAlignment="1">
      <alignment horizontal="left"/>
    </xf>
    <xf numFmtId="3" fontId="9" fillId="0" borderId="20" xfId="3" applyNumberFormat="1" applyFont="1" applyFill="1" applyBorder="1" applyAlignment="1">
      <alignment horizontal="left"/>
    </xf>
    <xf numFmtId="1" fontId="9" fillId="0" borderId="20" xfId="0" applyNumberFormat="1" applyFont="1" applyBorder="1" applyAlignment="1">
      <alignment horizontal="left"/>
    </xf>
    <xf numFmtId="3" fontId="9" fillId="0" borderId="20" xfId="4" applyNumberFormat="1" applyFont="1" applyFill="1" applyBorder="1" applyAlignment="1">
      <alignment horizontal="left"/>
    </xf>
    <xf numFmtId="164" fontId="9" fillId="0" borderId="26" xfId="4" applyNumberFormat="1" applyFont="1" applyFill="1" applyBorder="1" applyAlignment="1">
      <alignment horizontal="left"/>
    </xf>
    <xf numFmtId="0" fontId="9" fillId="0" borderId="23" xfId="0" applyFont="1" applyBorder="1" applyAlignment="1">
      <alignment horizontal="left"/>
    </xf>
    <xf numFmtId="3" fontId="9" fillId="0" borderId="19" xfId="3" applyNumberFormat="1" applyFont="1" applyFill="1" applyBorder="1" applyAlignment="1">
      <alignment horizontal="left"/>
    </xf>
    <xf numFmtId="0" fontId="9" fillId="0" borderId="25" xfId="0" applyFont="1" applyBorder="1" applyAlignment="1">
      <alignment horizontal="left"/>
    </xf>
    <xf numFmtId="0" fontId="9" fillId="0" borderId="27" xfId="0" applyFont="1" applyBorder="1" applyAlignment="1">
      <alignment horizontal="left"/>
    </xf>
    <xf numFmtId="0" fontId="9" fillId="0" borderId="28" xfId="0" applyFont="1" applyBorder="1" applyAlignment="1">
      <alignment horizontal="left"/>
    </xf>
    <xf numFmtId="166" fontId="9" fillId="0" borderId="28" xfId="0" applyNumberFormat="1" applyFont="1" applyBorder="1" applyAlignment="1">
      <alignment horizontal="left"/>
    </xf>
    <xf numFmtId="3" fontId="9" fillId="0" borderId="28" xfId="0" applyNumberFormat="1" applyFont="1" applyBorder="1" applyAlignment="1">
      <alignment horizontal="left"/>
    </xf>
    <xf numFmtId="1" fontId="9" fillId="0" borderId="28" xfId="0" applyNumberFormat="1" applyFont="1" applyBorder="1" applyAlignment="1">
      <alignment horizontal="left"/>
    </xf>
    <xf numFmtId="0" fontId="9" fillId="0" borderId="17" xfId="0" applyFont="1" applyBorder="1" applyAlignment="1">
      <alignment horizontal="left"/>
    </xf>
    <xf numFmtId="0" fontId="9" fillId="0" borderId="18" xfId="0" applyFont="1" applyBorder="1" applyAlignment="1">
      <alignment horizontal="left"/>
    </xf>
    <xf numFmtId="166" fontId="1" fillId="0" borderId="0" xfId="0" applyNumberFormat="1" applyFont="1" applyAlignment="1">
      <alignment horizontal="right"/>
    </xf>
    <xf numFmtId="3" fontId="1" fillId="0" borderId="0" xfId="0" applyNumberFormat="1" applyFont="1" applyAlignment="1">
      <alignment horizontal="right"/>
    </xf>
    <xf numFmtId="0" fontId="9" fillId="0" borderId="30" xfId="0" applyFont="1" applyBorder="1" applyAlignment="1">
      <alignment horizontal="left"/>
    </xf>
    <xf numFmtId="0" fontId="10" fillId="0" borderId="17" xfId="2" applyFont="1" applyFill="1" applyBorder="1" applyAlignment="1">
      <alignment horizontal="left"/>
    </xf>
    <xf numFmtId="3" fontId="9" fillId="0" borderId="17" xfId="0" applyNumberFormat="1" applyFont="1" applyBorder="1" applyAlignment="1">
      <alignment horizontal="left"/>
    </xf>
    <xf numFmtId="166" fontId="9" fillId="0" borderId="17" xfId="0" applyNumberFormat="1" applyFont="1" applyBorder="1" applyAlignment="1">
      <alignment horizontal="left"/>
    </xf>
    <xf numFmtId="1" fontId="9" fillId="0" borderId="17" xfId="0" applyNumberFormat="1" applyFont="1" applyBorder="1" applyAlignment="1">
      <alignment horizontal="left"/>
    </xf>
    <xf numFmtId="0" fontId="9" fillId="0" borderId="31" xfId="0" applyFont="1" applyBorder="1" applyAlignment="1">
      <alignment horizontal="left"/>
    </xf>
    <xf numFmtId="0" fontId="9" fillId="2" borderId="31" xfId="0" applyFont="1" applyFill="1" applyBorder="1" applyAlignment="1">
      <alignment horizontal="left"/>
    </xf>
    <xf numFmtId="0" fontId="6" fillId="0" borderId="0" xfId="3" applyFill="1" applyBorder="1"/>
    <xf numFmtId="0" fontId="8" fillId="0" borderId="0" xfId="5" applyFill="1" applyBorder="1"/>
    <xf numFmtId="0" fontId="6" fillId="2" borderId="0" xfId="3" applyFill="1" applyBorder="1"/>
    <xf numFmtId="0" fontId="7" fillId="0" borderId="0" xfId="4" applyFill="1" applyBorder="1"/>
    <xf numFmtId="0" fontId="9" fillId="0" borderId="23" xfId="3" applyFont="1" applyFill="1" applyBorder="1" applyAlignment="1">
      <alignment horizontal="left"/>
    </xf>
    <xf numFmtId="0" fontId="9" fillId="0" borderId="19" xfId="3" applyFont="1" applyFill="1" applyBorder="1" applyAlignment="1">
      <alignment horizontal="left"/>
    </xf>
    <xf numFmtId="164" fontId="9" fillId="0" borderId="19" xfId="3" applyNumberFormat="1" applyFont="1" applyFill="1" applyBorder="1" applyAlignment="1">
      <alignment horizontal="left"/>
    </xf>
    <xf numFmtId="0" fontId="9" fillId="2" borderId="21" xfId="0" applyFont="1" applyFill="1" applyBorder="1" applyAlignment="1">
      <alignment horizontal="left"/>
    </xf>
    <xf numFmtId="0" fontId="9" fillId="0" borderId="21" xfId="5" applyFont="1" applyFill="1" applyBorder="1" applyAlignment="1">
      <alignment horizontal="left"/>
    </xf>
    <xf numFmtId="0" fontId="9" fillId="2" borderId="21" xfId="3" applyFont="1" applyFill="1" applyBorder="1" applyAlignment="1">
      <alignment horizontal="left"/>
    </xf>
    <xf numFmtId="0" fontId="10" fillId="0" borderId="20" xfId="2" applyFont="1" applyFill="1" applyBorder="1" applyAlignment="1">
      <alignment horizontal="left"/>
    </xf>
    <xf numFmtId="164" fontId="9" fillId="0" borderId="20" xfId="0" applyNumberFormat="1" applyFont="1" applyBorder="1" applyAlignment="1">
      <alignment horizontal="left"/>
    </xf>
    <xf numFmtId="0" fontId="9" fillId="0" borderId="24" xfId="0" applyFont="1" applyBorder="1" applyAlignment="1">
      <alignment horizontal="left"/>
    </xf>
    <xf numFmtId="165" fontId="9" fillId="0" borderId="22" xfId="3" applyNumberFormat="1" applyFont="1" applyFill="1" applyBorder="1" applyAlignment="1">
      <alignment horizontal="left"/>
    </xf>
    <xf numFmtId="0" fontId="9" fillId="0" borderId="25" xfId="3" applyFont="1" applyFill="1" applyBorder="1" applyAlignment="1">
      <alignment horizontal="left"/>
    </xf>
    <xf numFmtId="0" fontId="9" fillId="0" borderId="20" xfId="3" applyFont="1" applyFill="1" applyBorder="1" applyAlignment="1">
      <alignment horizontal="left"/>
    </xf>
    <xf numFmtId="0" fontId="9" fillId="0" borderId="26" xfId="0" applyFont="1" applyBorder="1" applyAlignment="1">
      <alignment horizontal="left"/>
    </xf>
    <xf numFmtId="0" fontId="10" fillId="0" borderId="28" xfId="2" applyFont="1" applyFill="1" applyBorder="1" applyAlignment="1">
      <alignment horizontal="left"/>
    </xf>
    <xf numFmtId="0" fontId="9" fillId="0" borderId="29" xfId="0" applyFont="1" applyBorder="1" applyAlignment="1">
      <alignment horizontal="left"/>
    </xf>
    <xf numFmtId="2" fontId="0" fillId="0" borderId="0" xfId="0" applyNumberFormat="1"/>
    <xf numFmtId="164" fontId="0" fillId="0" borderId="0" xfId="0" applyNumberFormat="1"/>
    <xf numFmtId="167" fontId="15" fillId="0" borderId="0" xfId="6" applyNumberFormat="1"/>
    <xf numFmtId="0" fontId="2" fillId="0" borderId="17" xfId="1" applyBorder="1" applyAlignment="1">
      <alignment horizontal="center" vertical="center"/>
    </xf>
    <xf numFmtId="0" fontId="2" fillId="0" borderId="0" xfId="1" applyBorder="1" applyAlignment="1">
      <alignment horizontal="center" vertical="center"/>
    </xf>
    <xf numFmtId="0" fontId="2" fillId="0" borderId="18" xfId="1" applyBorder="1" applyAlignment="1">
      <alignment horizontal="center" vertical="center"/>
    </xf>
    <xf numFmtId="0" fontId="13" fillId="0" borderId="17" xfId="0" applyFont="1" applyBorder="1" applyAlignment="1">
      <alignment horizontal="center" vertical="center"/>
    </xf>
    <xf numFmtId="0" fontId="13" fillId="0" borderId="18" xfId="0" applyFont="1" applyBorder="1" applyAlignment="1">
      <alignment horizontal="center" vertical="center"/>
    </xf>
    <xf numFmtId="0" fontId="0" fillId="0" borderId="0" xfId="0" applyAlignment="1">
      <alignment horizontal="center" vertical="center"/>
    </xf>
    <xf numFmtId="0" fontId="3" fillId="0" borderId="0" xfId="0" applyFont="1" applyAlignment="1">
      <alignment horizontal="left"/>
    </xf>
    <xf numFmtId="0" fontId="1" fillId="0" borderId="1" xfId="0" applyFont="1" applyBorder="1" applyAlignment="1">
      <alignment horizontal="center" vertical="center" textRotation="90"/>
    </xf>
    <xf numFmtId="0" fontId="1" fillId="0" borderId="16" xfId="0" applyFont="1" applyBorder="1" applyAlignment="1">
      <alignment horizontal="center" vertical="center" textRotation="90"/>
    </xf>
    <xf numFmtId="0" fontId="1" fillId="0" borderId="31" xfId="0" applyFont="1" applyBorder="1" applyAlignment="1">
      <alignment horizontal="center" vertical="center" textRotation="90"/>
    </xf>
    <xf numFmtId="0" fontId="1" fillId="0" borderId="32" xfId="0" applyFont="1" applyBorder="1" applyAlignment="1">
      <alignment horizontal="center" vertical="center" textRotation="90"/>
    </xf>
    <xf numFmtId="0" fontId="1" fillId="0" borderId="15" xfId="0" applyFont="1" applyBorder="1" applyAlignment="1">
      <alignment horizontal="center" vertical="center" textRotation="90"/>
    </xf>
    <xf numFmtId="0" fontId="1" fillId="0" borderId="0" xfId="0" applyFont="1" applyAlignment="1">
      <alignment horizontal="center" vertical="center" textRotation="90"/>
    </xf>
    <xf numFmtId="0" fontId="0" fillId="0" borderId="0" xfId="0" applyAlignment="1">
      <alignment horizontal="center"/>
    </xf>
  </cellXfs>
  <cellStyles count="7">
    <cellStyle name="Bad" xfId="4" builtinId="27"/>
    <cellStyle name="Explanatory Text" xfId="1" builtinId="53"/>
    <cellStyle name="Good" xfId="3" builtinId="26"/>
    <cellStyle name="Hyperlink" xfId="2" builtinId="8"/>
    <cellStyle name="Neutral" xfId="5" builtinId="28"/>
    <cellStyle name="Normal" xfId="0" builtinId="0"/>
    <cellStyle name="Normal 2" xfId="6" xr:uid="{E5623CE3-2A31-4289-A7C2-DBF5DB615A85}"/>
  </cellStyles>
  <dxfs count="61">
    <dxf>
      <border outline="0">
        <top style="thin">
          <color indexed="64"/>
        </top>
        <bottom style="medium">
          <color indexed="64"/>
        </bottom>
      </border>
    </dxf>
    <dxf>
      <font>
        <b/>
        <i val="0"/>
        <strike val="0"/>
        <condense val="0"/>
        <extend val="0"/>
        <outline val="0"/>
        <shadow val="0"/>
        <u val="none"/>
        <vertAlign val="baseline"/>
        <sz val="11"/>
        <color theme="1"/>
        <name val="Calibri"/>
        <family val="2"/>
        <scheme val="minor"/>
      </font>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minor"/>
      </font>
      <numFmt numFmtId="164" formatCode="_-[$$-409]* #,##0.00_ ;_-[$$-409]* \-#,##0.00\ ;_-[$$-409]* &quot;-&quot;??_ ;_-@_ "/>
      <fill>
        <patternFill patternType="none">
          <fgColor indexed="64"/>
          <bgColor indexed="65"/>
        </patternFill>
      </fill>
      <alignment horizontal="left" vertical="bottom" textRotation="0" wrapText="0" indent="0" justifyLastLine="0" shrinkToFit="0" readingOrder="0"/>
      <border diagonalUp="0" diagonalDown="0">
        <left/>
        <right/>
        <top/>
        <bottom style="thin">
          <color indexed="64"/>
        </bottom>
        <vertical/>
        <horizontal/>
      </border>
    </dxf>
    <dxf>
      <font>
        <b val="0"/>
        <i val="0"/>
        <strike val="0"/>
        <condense val="0"/>
        <extend val="0"/>
        <outline val="0"/>
        <shadow val="0"/>
        <u val="none"/>
        <vertAlign val="baseline"/>
        <sz val="11"/>
        <color auto="1"/>
        <name val="Calibri"/>
        <family val="2"/>
        <scheme val="minor"/>
      </font>
      <numFmt numFmtId="3" formatCode="#,##0"/>
      <fill>
        <patternFill patternType="none">
          <fgColor indexed="64"/>
          <bgColor indexed="65"/>
        </patternFill>
      </fill>
      <alignment horizontal="left" vertical="bottom" textRotation="0" wrapText="0" indent="0" justifyLastLine="0" shrinkToFit="0" readingOrder="0"/>
      <border diagonalUp="0" diagonalDown="0">
        <left/>
        <right/>
        <top/>
        <bottom style="thin">
          <color indexed="64"/>
        </bottom>
        <vertical/>
        <horizontal/>
      </border>
    </dxf>
    <dxf>
      <font>
        <b val="0"/>
        <i val="0"/>
        <strike val="0"/>
        <condense val="0"/>
        <extend val="0"/>
        <outline val="0"/>
        <shadow val="0"/>
        <u val="none"/>
        <vertAlign val="baseline"/>
        <sz val="11"/>
        <color auto="1"/>
        <name val="Calibri"/>
        <family val="2"/>
        <scheme val="minor"/>
      </font>
      <numFmt numFmtId="1" formatCode="0"/>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3" formatCode="#,##0"/>
      <fill>
        <patternFill patternType="none">
          <fgColor indexed="64"/>
          <bgColor indexed="65"/>
        </patternFill>
      </fill>
      <alignment horizontal="left" vertical="bottom" textRotation="0" wrapText="0" indent="0" justifyLastLine="0" shrinkToFit="0" readingOrder="0"/>
      <border diagonalUp="0" diagonalDown="0">
        <left/>
        <right/>
        <top/>
        <bottom style="thin">
          <color indexed="64"/>
        </bottom>
        <vertical/>
        <horizontal/>
      </border>
    </dxf>
    <dxf>
      <font>
        <b val="0"/>
        <i val="0"/>
        <strike val="0"/>
        <condense val="0"/>
        <extend val="0"/>
        <outline val="0"/>
        <shadow val="0"/>
        <u val="none"/>
        <vertAlign val="baseline"/>
        <sz val="11"/>
        <color auto="1"/>
        <name val="Calibri"/>
        <family val="2"/>
        <scheme val="minor"/>
      </font>
      <numFmt numFmtId="3" formatCode="#,##0"/>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bottom" textRotation="0" wrapText="0" indent="0" justifyLastLine="0" shrinkToFit="0" readingOrder="0"/>
      <border diagonalUp="0" diagonalDown="0">
        <left/>
        <right/>
        <top/>
        <bottom style="thin">
          <color indexed="64"/>
        </bottom>
        <vertical/>
        <horizontal/>
      </border>
    </dxf>
    <dxf>
      <font>
        <b val="0"/>
        <i val="0"/>
        <strike val="0"/>
        <condense val="0"/>
        <extend val="0"/>
        <outline val="0"/>
        <shadow val="0"/>
        <u val="none"/>
        <vertAlign val="baseline"/>
        <sz val="11"/>
        <color auto="1"/>
        <name val="Calibri"/>
        <family val="2"/>
        <scheme val="minor"/>
      </font>
      <numFmt numFmtId="3" formatCode="#,##0"/>
      <fill>
        <patternFill patternType="none">
          <fgColor indexed="64"/>
          <bgColor indexed="65"/>
        </patternFill>
      </fill>
      <alignment horizontal="left" vertical="bottom" textRotation="0" wrapText="0" indent="0" justifyLastLine="0" shrinkToFit="0" readingOrder="0"/>
      <border diagonalUp="0" diagonalDown="0">
        <left/>
        <right/>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bottom" textRotation="0" wrapText="0" indent="0" justifyLastLine="0" shrinkToFit="0" readingOrder="0"/>
      <border diagonalUp="0" diagonalDown="0">
        <left/>
        <right/>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bottom" textRotation="0" wrapText="0" indent="0" justifyLastLine="0" shrinkToFit="0" readingOrder="0"/>
      <border diagonalUp="0" diagonalDown="0">
        <left/>
        <right/>
        <top/>
        <bottom style="thin">
          <color indexed="64"/>
        </bottom>
        <vertical/>
        <horizontal/>
      </border>
    </dxf>
    <dxf>
      <font>
        <b val="0"/>
        <i val="0"/>
        <strike val="0"/>
        <condense val="0"/>
        <extend val="0"/>
        <outline val="0"/>
        <shadow val="0"/>
        <u val="none"/>
        <vertAlign val="baseline"/>
        <sz val="11"/>
        <color auto="1"/>
        <name val="Calibri"/>
        <family val="2"/>
        <scheme val="minor"/>
      </font>
      <numFmt numFmtId="166" formatCode="0.0"/>
      <fill>
        <patternFill patternType="none">
          <fgColor indexed="64"/>
          <bgColor indexed="65"/>
        </patternFill>
      </fill>
      <alignment horizontal="left" vertical="bottom" textRotation="0" wrapText="0" indent="0" justifyLastLine="0" shrinkToFit="0" readingOrder="0"/>
      <border diagonalUp="0" diagonalDown="0">
        <left/>
        <right/>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bottom" textRotation="0" wrapText="0" indent="0" justifyLastLine="0" shrinkToFit="0" readingOrder="0"/>
      <border diagonalUp="0" diagonalDown="0">
        <left/>
        <right/>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bottom" textRotation="0" wrapText="0" indent="0" justifyLastLine="0" shrinkToFit="0" readingOrder="0"/>
      <border diagonalUp="0" diagonalDown="0">
        <left/>
        <right/>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bottom" textRotation="0" wrapText="0" indent="0" justifyLastLine="0" shrinkToFit="0" readingOrder="0"/>
      <border diagonalUp="0" diagonalDown="0">
        <left/>
        <right/>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bottom" textRotation="0" wrapText="0" indent="0" justifyLastLine="0" shrinkToFit="0" readingOrder="0"/>
      <border diagonalUp="0" diagonalDown="0">
        <left/>
        <right/>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bottom" textRotation="0" wrapText="0" indent="0" justifyLastLine="0" shrinkToFit="0" readingOrder="0"/>
      <border diagonalUp="0" diagonalDown="0">
        <left/>
        <right/>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bottom" textRotation="0" wrapText="0" indent="0" justifyLastLine="0" shrinkToFit="0" readingOrder="0"/>
      <border diagonalUp="0" diagonalDown="0">
        <left/>
        <right/>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bottom" textRotation="0" wrapText="0" indent="0" justifyLastLine="0" shrinkToFit="0" readingOrder="0"/>
      <border diagonalUp="0" diagonalDown="0">
        <left/>
        <right/>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bottom" textRotation="0" wrapText="0" indent="0" justifyLastLine="0" shrinkToFit="0" readingOrder="0"/>
      <border diagonalUp="0" diagonalDown="0">
        <left/>
        <right/>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bottom" textRotation="0" wrapText="0" indent="0" justifyLastLine="0" shrinkToFit="0" readingOrder="0"/>
      <border diagonalUp="0" diagonalDown="0">
        <left/>
        <right/>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left" vertical="bottom" textRotation="0" wrapText="0" indent="0" justifyLastLine="0" shrinkToFit="0" readingOrder="0"/>
      <border diagonalUp="0" diagonalDown="0">
        <left/>
        <right/>
        <top/>
        <bottom style="thin">
          <color indexed="64"/>
        </bottom>
        <vertical/>
        <horizontal/>
      </border>
    </dxf>
    <dxf>
      <numFmt numFmtId="3" formatCode="#,##0"/>
    </dxf>
    <dxf>
      <numFmt numFmtId="3"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numFmt numFmtId="164" formatCode="_-[$$-409]* #,##0.00_ ;_-[$$-409]* \-#,##0.00\ ;_-[$$-409]* &quot;-&quot;??_ ;_-@_ "/>
    </dxf>
    <dxf>
      <numFmt numFmtId="1" formatCode="0"/>
    </dxf>
    <dxf>
      <numFmt numFmtId="168" formatCode="[=0]&quot;Awaiting Information&quot;;;"/>
    </dxf>
    <dxf>
      <numFmt numFmtId="169" formatCode="[=2]&quot;Limited Production&quot;;;"/>
    </dxf>
    <dxf>
      <numFmt numFmtId="170" formatCode="[=3]&quot;Development&quot;;;"/>
    </dxf>
    <dxf>
      <numFmt numFmtId="171" formatCode="[=1]&quot;Production&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microsoft.com/office/2007/relationships/slicerCache" Target="slicerCaches/slicerCache1.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microsoft.com/office/2007/relationships/slicerCache" Target="slicerCaches/slicerCache5.xml"/><Relationship Id="rId5" Type="http://schemas.openxmlformats.org/officeDocument/2006/relationships/worksheet" Target="worksheets/sheet5.xml"/><Relationship Id="rId15" Type="http://schemas.openxmlformats.org/officeDocument/2006/relationships/calcChain" Target="calcChain.xml"/><Relationship Id="rId10" Type="http://schemas.microsoft.com/office/2007/relationships/slicerCache" Target="slicerCaches/slicerCache4.xml"/><Relationship Id="rId19" Type="http://schemas.openxmlformats.org/officeDocument/2006/relationships/customXml" Target="../customXml/item4.xml"/><Relationship Id="rId4" Type="http://schemas.openxmlformats.org/officeDocument/2006/relationships/worksheet" Target="worksheets/sheet4.xml"/><Relationship Id="rId9" Type="http://schemas.microsoft.com/office/2007/relationships/slicerCache" Target="slicerCaches/slicerCache3.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4176248545120196E-2"/>
          <c:y val="1.8787765493182205E-2"/>
          <c:w val="0.95726143930345342"/>
          <c:h val="0.93645458592275899"/>
        </c:manualLayout>
      </c:layout>
      <c:bubbleChart>
        <c:varyColors val="1"/>
        <c:ser>
          <c:idx val="0"/>
          <c:order val="0"/>
          <c:tx>
            <c:strRef>
              <c:f>'2 - HDT Technology Selection'!$A$9:$A$182</c:f>
              <c:strCache>
                <c:ptCount val="174"/>
                <c:pt idx="0">
                  <c:v>DAF/VDL</c:v>
                </c:pt>
                <c:pt idx="1">
                  <c:v>XD/XF</c:v>
                </c:pt>
                <c:pt idx="2">
                  <c:v>Design Werk</c:v>
                </c:pt>
                <c:pt idx="3">
                  <c:v>Mid Cab / High Cab Semi 4x2T</c:v>
                </c:pt>
                <c:pt idx="4">
                  <c:v>Mid Cab / High Cab Semi 6x2T</c:v>
                </c:pt>
                <c:pt idx="5">
                  <c:v>E-Force</c:v>
                </c:pt>
                <c:pt idx="6">
                  <c:v>EF18</c:v>
                </c:pt>
                <c:pt idx="7">
                  <c:v>EF18 SZM</c:v>
                </c:pt>
                <c:pt idx="8">
                  <c:v>EF26</c:v>
                </c:pt>
                <c:pt idx="9">
                  <c:v>EINRIDE</c:v>
                </c:pt>
                <c:pt idx="10">
                  <c:v>T-Pod</c:v>
                </c:pt>
                <c:pt idx="11">
                  <c:v>GINAF</c:v>
                </c:pt>
                <c:pt idx="12">
                  <c:v>E2112</c:v>
                </c:pt>
                <c:pt idx="13">
                  <c:v>E2114</c:v>
                </c:pt>
                <c:pt idx="14">
                  <c:v>E2115</c:v>
                </c:pt>
                <c:pt idx="15">
                  <c:v>E2119</c:v>
                </c:pt>
                <c:pt idx="16">
                  <c:v>E2121</c:v>
                </c:pt>
                <c:pt idx="17">
                  <c:v>Irizar</c:v>
                </c:pt>
                <c:pt idx="18">
                  <c:v>ie truck</c:v>
                </c:pt>
                <c:pt idx="19">
                  <c:v>MAN</c:v>
                </c:pt>
                <c:pt idx="20">
                  <c:v>eTGM</c:v>
                </c:pt>
                <c:pt idx="21">
                  <c:v>Mercedes-Benz</c:v>
                </c:pt>
                <c:pt idx="22">
                  <c:v>eActros 19t</c:v>
                </c:pt>
                <c:pt idx="23">
                  <c:v>eActros 27t LH</c:v>
                </c:pt>
                <c:pt idx="24">
                  <c:v>Urban E-Truck</c:v>
                </c:pt>
                <c:pt idx="25">
                  <c:v>Nikola</c:v>
                </c:pt>
                <c:pt idx="26">
                  <c:v>Tre BEV</c:v>
                </c:pt>
                <c:pt idx="27">
                  <c:v>Orten</c:v>
                </c:pt>
                <c:pt idx="28">
                  <c:v>E180 AX</c:v>
                </c:pt>
                <c:pt idx="29">
                  <c:v>Quantron</c:v>
                </c:pt>
                <c:pt idx="30">
                  <c:v>Q-Heavy</c:v>
                </c:pt>
                <c:pt idx="31">
                  <c:v>Q-Medium</c:v>
                </c:pt>
                <c:pt idx="32">
                  <c:v>Renault Trucks</c:v>
                </c:pt>
                <c:pt idx="33">
                  <c:v>D ZE</c:v>
                </c:pt>
                <c:pt idx="34">
                  <c:v>Scania</c:v>
                </c:pt>
                <c:pt idx="35">
                  <c:v>Scania electric truck</c:v>
                </c:pt>
                <c:pt idx="36">
                  <c:v>4x2</c:v>
                </c:pt>
                <c:pt idx="37">
                  <c:v>Tesla</c:v>
                </c:pt>
                <c:pt idx="38">
                  <c:v>Semi</c:v>
                </c:pt>
                <c:pt idx="39">
                  <c:v>Volta</c:v>
                </c:pt>
                <c:pt idx="40">
                  <c:v>Zero</c:v>
                </c:pt>
                <c:pt idx="41">
                  <c:v>Volvo</c:v>
                </c:pt>
                <c:pt idx="42">
                  <c:v>FH Electric</c:v>
                </c:pt>
                <c:pt idx="43">
                  <c:v>FL Electric</c:v>
                </c:pt>
                <c:pt idx="44">
                  <c:v>FM Electric</c:v>
                </c:pt>
              </c:strCache>
            </c:strRef>
          </c:tx>
          <c:invertIfNegative val="0"/>
          <c:dPt>
            <c:idx val="0"/>
            <c:invertIfNegative val="0"/>
            <c:bubble3D val="0"/>
            <c:spPr>
              <a:solidFill>
                <a:schemeClr val="accent1">
                  <a:alpha val="75000"/>
                </a:schemeClr>
              </a:solidFill>
              <a:ln>
                <a:noFill/>
              </a:ln>
              <a:effectLst/>
            </c:spPr>
            <c:extLst>
              <c:ext xmlns:c16="http://schemas.microsoft.com/office/drawing/2014/chart" uri="{C3380CC4-5D6E-409C-BE32-E72D297353CC}">
                <c16:uniqueId val="{00000002-8CE6-4AD7-BC4D-8D28107F034F}"/>
              </c:ext>
            </c:extLst>
          </c:dPt>
          <c:dPt>
            <c:idx val="1"/>
            <c:invertIfNegative val="0"/>
            <c:bubble3D val="0"/>
            <c:spPr>
              <a:solidFill>
                <a:schemeClr val="accent2">
                  <a:alpha val="75000"/>
                </a:schemeClr>
              </a:solidFill>
              <a:ln>
                <a:noFill/>
              </a:ln>
              <a:effectLst/>
            </c:spPr>
            <c:extLst>
              <c:ext xmlns:c16="http://schemas.microsoft.com/office/drawing/2014/chart" uri="{C3380CC4-5D6E-409C-BE32-E72D297353CC}">
                <c16:uniqueId val="{00000003-8CE6-4AD7-BC4D-8D28107F034F}"/>
              </c:ext>
            </c:extLst>
          </c:dPt>
          <c:dPt>
            <c:idx val="2"/>
            <c:invertIfNegative val="0"/>
            <c:bubble3D val="0"/>
            <c:spPr>
              <a:solidFill>
                <a:schemeClr val="accent3">
                  <a:alpha val="75000"/>
                </a:schemeClr>
              </a:solidFill>
              <a:ln>
                <a:noFill/>
              </a:ln>
              <a:effectLst/>
            </c:spPr>
            <c:extLst>
              <c:ext xmlns:c16="http://schemas.microsoft.com/office/drawing/2014/chart" uri="{C3380CC4-5D6E-409C-BE32-E72D297353CC}">
                <c16:uniqueId val="{00000004-8CE6-4AD7-BC4D-8D28107F034F}"/>
              </c:ext>
            </c:extLst>
          </c:dPt>
          <c:dPt>
            <c:idx val="3"/>
            <c:invertIfNegative val="0"/>
            <c:bubble3D val="0"/>
            <c:spPr>
              <a:solidFill>
                <a:schemeClr val="accent4">
                  <a:alpha val="75000"/>
                </a:schemeClr>
              </a:solidFill>
              <a:ln>
                <a:noFill/>
              </a:ln>
              <a:effectLst/>
            </c:spPr>
            <c:extLst>
              <c:ext xmlns:c16="http://schemas.microsoft.com/office/drawing/2014/chart" uri="{C3380CC4-5D6E-409C-BE32-E72D297353CC}">
                <c16:uniqueId val="{00000005-8CE6-4AD7-BC4D-8D28107F034F}"/>
              </c:ext>
            </c:extLst>
          </c:dPt>
          <c:dPt>
            <c:idx val="4"/>
            <c:invertIfNegative val="0"/>
            <c:bubble3D val="0"/>
            <c:spPr>
              <a:solidFill>
                <a:schemeClr val="accent5">
                  <a:alpha val="75000"/>
                </a:schemeClr>
              </a:solidFill>
              <a:ln>
                <a:noFill/>
              </a:ln>
              <a:effectLst/>
            </c:spPr>
            <c:extLst>
              <c:ext xmlns:c16="http://schemas.microsoft.com/office/drawing/2014/chart" uri="{C3380CC4-5D6E-409C-BE32-E72D297353CC}">
                <c16:uniqueId val="{00000006-8CE6-4AD7-BC4D-8D28107F034F}"/>
              </c:ext>
            </c:extLst>
          </c:dPt>
          <c:dPt>
            <c:idx val="5"/>
            <c:invertIfNegative val="0"/>
            <c:bubble3D val="0"/>
            <c:spPr>
              <a:solidFill>
                <a:schemeClr val="accent6">
                  <a:alpha val="75000"/>
                </a:schemeClr>
              </a:solidFill>
              <a:ln>
                <a:noFill/>
              </a:ln>
              <a:effectLst/>
            </c:spPr>
            <c:extLst>
              <c:ext xmlns:c16="http://schemas.microsoft.com/office/drawing/2014/chart" uri="{C3380CC4-5D6E-409C-BE32-E72D297353CC}">
                <c16:uniqueId val="{00000007-8CE6-4AD7-BC4D-8D28107F034F}"/>
              </c:ext>
            </c:extLst>
          </c:dPt>
          <c:dPt>
            <c:idx val="6"/>
            <c:invertIfNegative val="0"/>
            <c:bubble3D val="0"/>
            <c:spPr>
              <a:solidFill>
                <a:schemeClr val="accent1">
                  <a:lumMod val="60000"/>
                  <a:alpha val="75000"/>
                </a:schemeClr>
              </a:solidFill>
              <a:ln>
                <a:noFill/>
              </a:ln>
              <a:effectLst/>
            </c:spPr>
            <c:extLst>
              <c:ext xmlns:c16="http://schemas.microsoft.com/office/drawing/2014/chart" uri="{C3380CC4-5D6E-409C-BE32-E72D297353CC}">
                <c16:uniqueId val="{00000008-8CE6-4AD7-BC4D-8D28107F034F}"/>
              </c:ext>
            </c:extLst>
          </c:dPt>
          <c:dPt>
            <c:idx val="7"/>
            <c:invertIfNegative val="0"/>
            <c:bubble3D val="0"/>
            <c:spPr>
              <a:solidFill>
                <a:schemeClr val="accent2">
                  <a:lumMod val="60000"/>
                  <a:alpha val="75000"/>
                </a:schemeClr>
              </a:solidFill>
              <a:ln>
                <a:noFill/>
              </a:ln>
              <a:effectLst/>
            </c:spPr>
            <c:extLst>
              <c:ext xmlns:c16="http://schemas.microsoft.com/office/drawing/2014/chart" uri="{C3380CC4-5D6E-409C-BE32-E72D297353CC}">
                <c16:uniqueId val="{00000009-8CE6-4AD7-BC4D-8D28107F034F}"/>
              </c:ext>
            </c:extLst>
          </c:dPt>
          <c:dPt>
            <c:idx val="8"/>
            <c:invertIfNegative val="0"/>
            <c:bubble3D val="0"/>
            <c:spPr>
              <a:solidFill>
                <a:schemeClr val="accent3">
                  <a:lumMod val="60000"/>
                  <a:alpha val="75000"/>
                </a:schemeClr>
              </a:solidFill>
              <a:ln>
                <a:noFill/>
              </a:ln>
              <a:effectLst/>
            </c:spPr>
            <c:extLst>
              <c:ext xmlns:c16="http://schemas.microsoft.com/office/drawing/2014/chart" uri="{C3380CC4-5D6E-409C-BE32-E72D297353CC}">
                <c16:uniqueId val="{0000000A-8CE6-4AD7-BC4D-8D28107F034F}"/>
              </c:ext>
            </c:extLst>
          </c:dPt>
          <c:dPt>
            <c:idx val="9"/>
            <c:invertIfNegative val="0"/>
            <c:bubble3D val="0"/>
            <c:spPr>
              <a:solidFill>
                <a:schemeClr val="accent4">
                  <a:lumMod val="60000"/>
                  <a:alpha val="75000"/>
                </a:schemeClr>
              </a:solidFill>
              <a:ln>
                <a:noFill/>
              </a:ln>
              <a:effectLst/>
            </c:spPr>
            <c:extLst>
              <c:ext xmlns:c16="http://schemas.microsoft.com/office/drawing/2014/chart" uri="{C3380CC4-5D6E-409C-BE32-E72D297353CC}">
                <c16:uniqueId val="{0000000B-8CE6-4AD7-BC4D-8D28107F034F}"/>
              </c:ext>
            </c:extLst>
          </c:dPt>
          <c:dPt>
            <c:idx val="10"/>
            <c:invertIfNegative val="0"/>
            <c:bubble3D val="0"/>
            <c:spPr>
              <a:solidFill>
                <a:schemeClr val="accent5">
                  <a:lumMod val="60000"/>
                  <a:alpha val="75000"/>
                </a:schemeClr>
              </a:solidFill>
              <a:ln>
                <a:noFill/>
              </a:ln>
              <a:effectLst/>
            </c:spPr>
            <c:extLst>
              <c:ext xmlns:c16="http://schemas.microsoft.com/office/drawing/2014/chart" uri="{C3380CC4-5D6E-409C-BE32-E72D297353CC}">
                <c16:uniqueId val="{0000000C-8CE6-4AD7-BC4D-8D28107F034F}"/>
              </c:ext>
            </c:extLst>
          </c:dPt>
          <c:dPt>
            <c:idx val="11"/>
            <c:invertIfNegative val="0"/>
            <c:bubble3D val="0"/>
            <c:spPr>
              <a:solidFill>
                <a:schemeClr val="accent6">
                  <a:lumMod val="60000"/>
                  <a:alpha val="75000"/>
                </a:schemeClr>
              </a:solidFill>
              <a:ln>
                <a:noFill/>
              </a:ln>
              <a:effectLst/>
            </c:spPr>
            <c:extLst>
              <c:ext xmlns:c16="http://schemas.microsoft.com/office/drawing/2014/chart" uri="{C3380CC4-5D6E-409C-BE32-E72D297353CC}">
                <c16:uniqueId val="{0000000D-8CE6-4AD7-BC4D-8D28107F034F}"/>
              </c:ext>
            </c:extLst>
          </c:dPt>
          <c:dPt>
            <c:idx val="12"/>
            <c:invertIfNegative val="0"/>
            <c:bubble3D val="0"/>
            <c:spPr>
              <a:solidFill>
                <a:schemeClr val="accent1">
                  <a:lumMod val="80000"/>
                  <a:lumOff val="20000"/>
                  <a:alpha val="75000"/>
                </a:schemeClr>
              </a:solidFill>
              <a:ln>
                <a:noFill/>
              </a:ln>
              <a:effectLst/>
            </c:spPr>
            <c:extLst>
              <c:ext xmlns:c16="http://schemas.microsoft.com/office/drawing/2014/chart" uri="{C3380CC4-5D6E-409C-BE32-E72D297353CC}">
                <c16:uniqueId val="{0000000E-8CE6-4AD7-BC4D-8D28107F034F}"/>
              </c:ext>
            </c:extLst>
          </c:dPt>
          <c:dPt>
            <c:idx val="13"/>
            <c:invertIfNegative val="0"/>
            <c:bubble3D val="0"/>
            <c:spPr>
              <a:solidFill>
                <a:schemeClr val="accent2">
                  <a:lumMod val="80000"/>
                  <a:lumOff val="20000"/>
                  <a:alpha val="75000"/>
                </a:schemeClr>
              </a:solidFill>
              <a:ln>
                <a:noFill/>
              </a:ln>
              <a:effectLst/>
            </c:spPr>
            <c:extLst>
              <c:ext xmlns:c16="http://schemas.microsoft.com/office/drawing/2014/chart" uri="{C3380CC4-5D6E-409C-BE32-E72D297353CC}">
                <c16:uniqueId val="{0000000F-8CE6-4AD7-BC4D-8D28107F034F}"/>
              </c:ext>
            </c:extLst>
          </c:dPt>
          <c:dPt>
            <c:idx val="14"/>
            <c:invertIfNegative val="0"/>
            <c:bubble3D val="0"/>
            <c:spPr>
              <a:solidFill>
                <a:schemeClr val="accent3">
                  <a:lumMod val="80000"/>
                  <a:lumOff val="20000"/>
                  <a:alpha val="75000"/>
                </a:schemeClr>
              </a:solidFill>
              <a:ln>
                <a:noFill/>
              </a:ln>
              <a:effectLst/>
            </c:spPr>
            <c:extLst>
              <c:ext xmlns:c16="http://schemas.microsoft.com/office/drawing/2014/chart" uri="{C3380CC4-5D6E-409C-BE32-E72D297353CC}">
                <c16:uniqueId val="{00000010-8CE6-4AD7-BC4D-8D28107F034F}"/>
              </c:ext>
            </c:extLst>
          </c:dPt>
          <c:dPt>
            <c:idx val="15"/>
            <c:invertIfNegative val="0"/>
            <c:bubble3D val="0"/>
            <c:spPr>
              <a:solidFill>
                <a:schemeClr val="accent4">
                  <a:lumMod val="80000"/>
                  <a:lumOff val="20000"/>
                  <a:alpha val="75000"/>
                </a:schemeClr>
              </a:solidFill>
              <a:ln>
                <a:noFill/>
              </a:ln>
              <a:effectLst/>
            </c:spPr>
            <c:extLst>
              <c:ext xmlns:c16="http://schemas.microsoft.com/office/drawing/2014/chart" uri="{C3380CC4-5D6E-409C-BE32-E72D297353CC}">
                <c16:uniqueId val="{00000011-8CE6-4AD7-BC4D-8D28107F034F}"/>
              </c:ext>
            </c:extLst>
          </c:dPt>
          <c:dPt>
            <c:idx val="16"/>
            <c:invertIfNegative val="0"/>
            <c:bubble3D val="0"/>
            <c:spPr>
              <a:solidFill>
                <a:schemeClr val="accent5">
                  <a:lumMod val="80000"/>
                  <a:lumOff val="20000"/>
                  <a:alpha val="75000"/>
                </a:schemeClr>
              </a:solidFill>
              <a:ln>
                <a:noFill/>
              </a:ln>
              <a:effectLst/>
            </c:spPr>
            <c:extLst>
              <c:ext xmlns:c16="http://schemas.microsoft.com/office/drawing/2014/chart" uri="{C3380CC4-5D6E-409C-BE32-E72D297353CC}">
                <c16:uniqueId val="{00000012-8CE6-4AD7-BC4D-8D28107F034F}"/>
              </c:ext>
            </c:extLst>
          </c:dPt>
          <c:dPt>
            <c:idx val="17"/>
            <c:invertIfNegative val="0"/>
            <c:bubble3D val="0"/>
            <c:spPr>
              <a:solidFill>
                <a:schemeClr val="accent6">
                  <a:lumMod val="80000"/>
                  <a:lumOff val="20000"/>
                  <a:alpha val="75000"/>
                </a:schemeClr>
              </a:solidFill>
              <a:ln>
                <a:noFill/>
              </a:ln>
              <a:effectLst/>
            </c:spPr>
            <c:extLst>
              <c:ext xmlns:c16="http://schemas.microsoft.com/office/drawing/2014/chart" uri="{C3380CC4-5D6E-409C-BE32-E72D297353CC}">
                <c16:uniqueId val="{00000013-8CE6-4AD7-BC4D-8D28107F034F}"/>
              </c:ext>
            </c:extLst>
          </c:dPt>
          <c:dPt>
            <c:idx val="18"/>
            <c:invertIfNegative val="0"/>
            <c:bubble3D val="0"/>
            <c:spPr>
              <a:solidFill>
                <a:schemeClr val="accent1">
                  <a:lumMod val="80000"/>
                  <a:alpha val="75000"/>
                </a:schemeClr>
              </a:solidFill>
              <a:ln>
                <a:noFill/>
              </a:ln>
              <a:effectLst/>
            </c:spPr>
            <c:extLst>
              <c:ext xmlns:c16="http://schemas.microsoft.com/office/drawing/2014/chart" uri="{C3380CC4-5D6E-409C-BE32-E72D297353CC}">
                <c16:uniqueId val="{00000014-8CE6-4AD7-BC4D-8D28107F034F}"/>
              </c:ext>
            </c:extLst>
          </c:dPt>
          <c:dPt>
            <c:idx val="19"/>
            <c:invertIfNegative val="0"/>
            <c:bubble3D val="0"/>
            <c:spPr>
              <a:solidFill>
                <a:schemeClr val="accent2">
                  <a:lumMod val="80000"/>
                  <a:alpha val="75000"/>
                </a:schemeClr>
              </a:solidFill>
              <a:ln>
                <a:noFill/>
              </a:ln>
              <a:effectLst/>
            </c:spPr>
            <c:extLst>
              <c:ext xmlns:c16="http://schemas.microsoft.com/office/drawing/2014/chart" uri="{C3380CC4-5D6E-409C-BE32-E72D297353CC}">
                <c16:uniqueId val="{00000015-8CE6-4AD7-BC4D-8D28107F034F}"/>
              </c:ext>
            </c:extLst>
          </c:dPt>
          <c:dPt>
            <c:idx val="20"/>
            <c:invertIfNegative val="0"/>
            <c:bubble3D val="0"/>
            <c:spPr>
              <a:solidFill>
                <a:schemeClr val="accent3">
                  <a:lumMod val="80000"/>
                  <a:alpha val="75000"/>
                </a:schemeClr>
              </a:solidFill>
              <a:ln>
                <a:noFill/>
              </a:ln>
              <a:effectLst/>
            </c:spPr>
            <c:extLst>
              <c:ext xmlns:c16="http://schemas.microsoft.com/office/drawing/2014/chart" uri="{C3380CC4-5D6E-409C-BE32-E72D297353CC}">
                <c16:uniqueId val="{00000016-8CE6-4AD7-BC4D-8D28107F034F}"/>
              </c:ext>
            </c:extLst>
          </c:dPt>
          <c:dPt>
            <c:idx val="21"/>
            <c:invertIfNegative val="0"/>
            <c:bubble3D val="0"/>
            <c:spPr>
              <a:solidFill>
                <a:schemeClr val="accent4">
                  <a:lumMod val="80000"/>
                  <a:alpha val="75000"/>
                </a:schemeClr>
              </a:solidFill>
              <a:ln>
                <a:noFill/>
              </a:ln>
              <a:effectLst/>
            </c:spPr>
            <c:extLst>
              <c:ext xmlns:c16="http://schemas.microsoft.com/office/drawing/2014/chart" uri="{C3380CC4-5D6E-409C-BE32-E72D297353CC}">
                <c16:uniqueId val="{00000017-8CE6-4AD7-BC4D-8D28107F034F}"/>
              </c:ext>
            </c:extLst>
          </c:dPt>
          <c:dPt>
            <c:idx val="22"/>
            <c:invertIfNegative val="0"/>
            <c:bubble3D val="0"/>
            <c:spPr>
              <a:solidFill>
                <a:schemeClr val="accent5">
                  <a:lumMod val="80000"/>
                  <a:alpha val="75000"/>
                </a:schemeClr>
              </a:solidFill>
              <a:ln>
                <a:noFill/>
              </a:ln>
              <a:effectLst/>
            </c:spPr>
            <c:extLst>
              <c:ext xmlns:c16="http://schemas.microsoft.com/office/drawing/2014/chart" uri="{C3380CC4-5D6E-409C-BE32-E72D297353CC}">
                <c16:uniqueId val="{00000018-8CE6-4AD7-BC4D-8D28107F034F}"/>
              </c:ext>
            </c:extLst>
          </c:dPt>
          <c:dPt>
            <c:idx val="23"/>
            <c:invertIfNegative val="0"/>
            <c:bubble3D val="0"/>
            <c:spPr>
              <a:solidFill>
                <a:schemeClr val="accent6">
                  <a:lumMod val="80000"/>
                  <a:alpha val="75000"/>
                </a:schemeClr>
              </a:solidFill>
              <a:ln>
                <a:noFill/>
              </a:ln>
              <a:effectLst/>
            </c:spPr>
            <c:extLst>
              <c:ext xmlns:c16="http://schemas.microsoft.com/office/drawing/2014/chart" uri="{C3380CC4-5D6E-409C-BE32-E72D297353CC}">
                <c16:uniqueId val="{00000019-8CE6-4AD7-BC4D-8D28107F034F}"/>
              </c:ext>
            </c:extLst>
          </c:dPt>
          <c:dPt>
            <c:idx val="24"/>
            <c:invertIfNegative val="0"/>
            <c:bubble3D val="0"/>
            <c:spPr>
              <a:solidFill>
                <a:schemeClr val="accent1">
                  <a:lumMod val="60000"/>
                  <a:lumOff val="40000"/>
                  <a:alpha val="75000"/>
                </a:schemeClr>
              </a:solidFill>
              <a:ln>
                <a:noFill/>
              </a:ln>
              <a:effectLst/>
            </c:spPr>
            <c:extLst>
              <c:ext xmlns:c16="http://schemas.microsoft.com/office/drawing/2014/chart" uri="{C3380CC4-5D6E-409C-BE32-E72D297353CC}">
                <c16:uniqueId val="{0000001A-8CE6-4AD7-BC4D-8D28107F034F}"/>
              </c:ext>
            </c:extLst>
          </c:dPt>
          <c:dPt>
            <c:idx val="25"/>
            <c:invertIfNegative val="0"/>
            <c:bubble3D val="0"/>
            <c:spPr>
              <a:solidFill>
                <a:schemeClr val="accent2">
                  <a:lumMod val="60000"/>
                  <a:lumOff val="40000"/>
                  <a:alpha val="75000"/>
                </a:schemeClr>
              </a:solidFill>
              <a:ln>
                <a:noFill/>
              </a:ln>
              <a:effectLst/>
            </c:spPr>
            <c:extLst>
              <c:ext xmlns:c16="http://schemas.microsoft.com/office/drawing/2014/chart" uri="{C3380CC4-5D6E-409C-BE32-E72D297353CC}">
                <c16:uniqueId val="{0000001B-8CE6-4AD7-BC4D-8D28107F034F}"/>
              </c:ext>
            </c:extLst>
          </c:dPt>
          <c:dPt>
            <c:idx val="26"/>
            <c:invertIfNegative val="0"/>
            <c:bubble3D val="0"/>
            <c:spPr>
              <a:solidFill>
                <a:schemeClr val="accent3">
                  <a:lumMod val="60000"/>
                  <a:lumOff val="40000"/>
                  <a:alpha val="75000"/>
                </a:schemeClr>
              </a:solidFill>
              <a:ln>
                <a:noFill/>
              </a:ln>
              <a:effectLst/>
            </c:spPr>
            <c:extLst>
              <c:ext xmlns:c16="http://schemas.microsoft.com/office/drawing/2014/chart" uri="{C3380CC4-5D6E-409C-BE32-E72D297353CC}">
                <c16:uniqueId val="{0000001C-8CE6-4AD7-BC4D-8D28107F034F}"/>
              </c:ext>
            </c:extLst>
          </c:dPt>
          <c:dPt>
            <c:idx val="27"/>
            <c:invertIfNegative val="0"/>
            <c:bubble3D val="0"/>
            <c:spPr>
              <a:solidFill>
                <a:schemeClr val="accent4">
                  <a:lumMod val="60000"/>
                  <a:lumOff val="40000"/>
                  <a:alpha val="75000"/>
                </a:schemeClr>
              </a:solidFill>
              <a:ln>
                <a:noFill/>
              </a:ln>
              <a:effectLst/>
            </c:spPr>
            <c:extLst>
              <c:ext xmlns:c16="http://schemas.microsoft.com/office/drawing/2014/chart" uri="{C3380CC4-5D6E-409C-BE32-E72D297353CC}">
                <c16:uniqueId val="{0000001D-8CE6-4AD7-BC4D-8D28107F034F}"/>
              </c:ext>
            </c:extLst>
          </c:dPt>
          <c:dPt>
            <c:idx val="28"/>
            <c:invertIfNegative val="0"/>
            <c:bubble3D val="0"/>
            <c:spPr>
              <a:solidFill>
                <a:schemeClr val="accent5">
                  <a:lumMod val="60000"/>
                  <a:lumOff val="40000"/>
                  <a:alpha val="75000"/>
                </a:schemeClr>
              </a:solidFill>
              <a:ln>
                <a:noFill/>
              </a:ln>
              <a:effectLst/>
            </c:spPr>
            <c:extLst>
              <c:ext xmlns:c16="http://schemas.microsoft.com/office/drawing/2014/chart" uri="{C3380CC4-5D6E-409C-BE32-E72D297353CC}">
                <c16:uniqueId val="{0000001E-8CE6-4AD7-BC4D-8D28107F034F}"/>
              </c:ext>
            </c:extLst>
          </c:dPt>
          <c:dPt>
            <c:idx val="29"/>
            <c:invertIfNegative val="0"/>
            <c:bubble3D val="0"/>
            <c:spPr>
              <a:solidFill>
                <a:schemeClr val="accent6">
                  <a:lumMod val="60000"/>
                  <a:lumOff val="40000"/>
                  <a:alpha val="75000"/>
                </a:schemeClr>
              </a:solidFill>
              <a:ln>
                <a:noFill/>
              </a:ln>
              <a:effectLst/>
            </c:spPr>
            <c:extLst>
              <c:ext xmlns:c16="http://schemas.microsoft.com/office/drawing/2014/chart" uri="{C3380CC4-5D6E-409C-BE32-E72D297353CC}">
                <c16:uniqueId val="{0000001F-8CE6-4AD7-BC4D-8D28107F034F}"/>
              </c:ext>
            </c:extLst>
          </c:dPt>
          <c:dPt>
            <c:idx val="30"/>
            <c:invertIfNegative val="0"/>
            <c:bubble3D val="0"/>
            <c:spPr>
              <a:solidFill>
                <a:schemeClr val="accent1">
                  <a:lumMod val="50000"/>
                  <a:alpha val="75000"/>
                </a:schemeClr>
              </a:solidFill>
              <a:ln>
                <a:noFill/>
              </a:ln>
              <a:effectLst/>
            </c:spPr>
            <c:extLst>
              <c:ext xmlns:c16="http://schemas.microsoft.com/office/drawing/2014/chart" uri="{C3380CC4-5D6E-409C-BE32-E72D297353CC}">
                <c16:uniqueId val="{00000020-8CE6-4AD7-BC4D-8D28107F034F}"/>
              </c:ext>
            </c:extLst>
          </c:dPt>
          <c:dPt>
            <c:idx val="31"/>
            <c:invertIfNegative val="0"/>
            <c:bubble3D val="0"/>
            <c:spPr>
              <a:solidFill>
                <a:schemeClr val="accent2">
                  <a:lumMod val="50000"/>
                  <a:alpha val="75000"/>
                </a:schemeClr>
              </a:solidFill>
              <a:ln>
                <a:noFill/>
              </a:ln>
              <a:effectLst/>
            </c:spPr>
            <c:extLst>
              <c:ext xmlns:c16="http://schemas.microsoft.com/office/drawing/2014/chart" uri="{C3380CC4-5D6E-409C-BE32-E72D297353CC}">
                <c16:uniqueId val="{00000021-8CE6-4AD7-BC4D-8D28107F034F}"/>
              </c:ext>
            </c:extLst>
          </c:dPt>
          <c:dPt>
            <c:idx val="32"/>
            <c:invertIfNegative val="0"/>
            <c:bubble3D val="0"/>
            <c:spPr>
              <a:solidFill>
                <a:schemeClr val="accent3">
                  <a:lumMod val="50000"/>
                  <a:alpha val="75000"/>
                </a:schemeClr>
              </a:solidFill>
              <a:ln>
                <a:noFill/>
              </a:ln>
              <a:effectLst/>
            </c:spPr>
            <c:extLst>
              <c:ext xmlns:c16="http://schemas.microsoft.com/office/drawing/2014/chart" uri="{C3380CC4-5D6E-409C-BE32-E72D297353CC}">
                <c16:uniqueId val="{00000022-8CE6-4AD7-BC4D-8D28107F034F}"/>
              </c:ext>
            </c:extLst>
          </c:dPt>
          <c:dPt>
            <c:idx val="33"/>
            <c:invertIfNegative val="0"/>
            <c:bubble3D val="0"/>
            <c:spPr>
              <a:solidFill>
                <a:schemeClr val="accent4">
                  <a:lumMod val="50000"/>
                  <a:alpha val="75000"/>
                </a:schemeClr>
              </a:solidFill>
              <a:ln>
                <a:noFill/>
              </a:ln>
              <a:effectLst/>
            </c:spPr>
            <c:extLst>
              <c:ext xmlns:c16="http://schemas.microsoft.com/office/drawing/2014/chart" uri="{C3380CC4-5D6E-409C-BE32-E72D297353CC}">
                <c16:uniqueId val="{00000023-8CE6-4AD7-BC4D-8D28107F034F}"/>
              </c:ext>
            </c:extLst>
          </c:dPt>
          <c:dPt>
            <c:idx val="34"/>
            <c:invertIfNegative val="0"/>
            <c:bubble3D val="0"/>
            <c:spPr>
              <a:solidFill>
                <a:schemeClr val="accent5">
                  <a:lumMod val="50000"/>
                  <a:alpha val="75000"/>
                </a:schemeClr>
              </a:solidFill>
              <a:ln>
                <a:noFill/>
              </a:ln>
              <a:effectLst/>
            </c:spPr>
            <c:extLst>
              <c:ext xmlns:c16="http://schemas.microsoft.com/office/drawing/2014/chart" uri="{C3380CC4-5D6E-409C-BE32-E72D297353CC}">
                <c16:uniqueId val="{00000024-8CE6-4AD7-BC4D-8D28107F034F}"/>
              </c:ext>
            </c:extLst>
          </c:dPt>
          <c:dPt>
            <c:idx val="35"/>
            <c:invertIfNegative val="0"/>
            <c:bubble3D val="0"/>
            <c:spPr>
              <a:solidFill>
                <a:schemeClr val="accent6">
                  <a:lumMod val="50000"/>
                  <a:alpha val="75000"/>
                </a:schemeClr>
              </a:solidFill>
              <a:ln>
                <a:noFill/>
              </a:ln>
              <a:effectLst/>
            </c:spPr>
            <c:extLst>
              <c:ext xmlns:c16="http://schemas.microsoft.com/office/drawing/2014/chart" uri="{C3380CC4-5D6E-409C-BE32-E72D297353CC}">
                <c16:uniqueId val="{00000025-8CE6-4AD7-BC4D-8D28107F034F}"/>
              </c:ext>
            </c:extLst>
          </c:dPt>
          <c:dPt>
            <c:idx val="36"/>
            <c:invertIfNegative val="0"/>
            <c:bubble3D val="0"/>
            <c:spPr>
              <a:solidFill>
                <a:schemeClr val="accent1">
                  <a:lumMod val="70000"/>
                  <a:lumOff val="30000"/>
                  <a:alpha val="75000"/>
                </a:schemeClr>
              </a:solidFill>
              <a:ln>
                <a:noFill/>
              </a:ln>
              <a:effectLst/>
            </c:spPr>
            <c:extLst>
              <c:ext xmlns:c16="http://schemas.microsoft.com/office/drawing/2014/chart" uri="{C3380CC4-5D6E-409C-BE32-E72D297353CC}">
                <c16:uniqueId val="{00000026-8CE6-4AD7-BC4D-8D28107F034F}"/>
              </c:ext>
            </c:extLst>
          </c:dPt>
          <c:dPt>
            <c:idx val="37"/>
            <c:invertIfNegative val="0"/>
            <c:bubble3D val="0"/>
            <c:spPr>
              <a:solidFill>
                <a:schemeClr val="accent2">
                  <a:lumMod val="70000"/>
                  <a:lumOff val="30000"/>
                  <a:alpha val="75000"/>
                </a:schemeClr>
              </a:solidFill>
              <a:ln>
                <a:noFill/>
              </a:ln>
              <a:effectLst/>
            </c:spPr>
            <c:extLst>
              <c:ext xmlns:c16="http://schemas.microsoft.com/office/drawing/2014/chart" uri="{C3380CC4-5D6E-409C-BE32-E72D297353CC}">
                <c16:uniqueId val="{00000027-8CE6-4AD7-BC4D-8D28107F034F}"/>
              </c:ext>
            </c:extLst>
          </c:dPt>
          <c:dPt>
            <c:idx val="38"/>
            <c:invertIfNegative val="0"/>
            <c:bubble3D val="0"/>
            <c:spPr>
              <a:solidFill>
                <a:schemeClr val="accent3">
                  <a:lumMod val="70000"/>
                  <a:lumOff val="30000"/>
                  <a:alpha val="75000"/>
                </a:schemeClr>
              </a:solidFill>
              <a:ln>
                <a:noFill/>
              </a:ln>
              <a:effectLst/>
            </c:spPr>
            <c:extLst>
              <c:ext xmlns:c16="http://schemas.microsoft.com/office/drawing/2014/chart" uri="{C3380CC4-5D6E-409C-BE32-E72D297353CC}">
                <c16:uniqueId val="{00000028-8CE6-4AD7-BC4D-8D28107F034F}"/>
              </c:ext>
            </c:extLst>
          </c:dPt>
          <c:dPt>
            <c:idx val="39"/>
            <c:invertIfNegative val="0"/>
            <c:bubble3D val="0"/>
            <c:spPr>
              <a:solidFill>
                <a:schemeClr val="accent4">
                  <a:lumMod val="70000"/>
                  <a:lumOff val="30000"/>
                  <a:alpha val="75000"/>
                </a:schemeClr>
              </a:solidFill>
              <a:ln>
                <a:noFill/>
              </a:ln>
              <a:effectLst/>
            </c:spPr>
            <c:extLst>
              <c:ext xmlns:c16="http://schemas.microsoft.com/office/drawing/2014/chart" uri="{C3380CC4-5D6E-409C-BE32-E72D297353CC}">
                <c16:uniqueId val="{00000029-8CE6-4AD7-BC4D-8D28107F034F}"/>
              </c:ext>
            </c:extLst>
          </c:dPt>
          <c:dPt>
            <c:idx val="40"/>
            <c:invertIfNegative val="0"/>
            <c:bubble3D val="0"/>
            <c:spPr>
              <a:solidFill>
                <a:schemeClr val="accent5">
                  <a:lumMod val="70000"/>
                  <a:lumOff val="30000"/>
                  <a:alpha val="75000"/>
                </a:schemeClr>
              </a:solidFill>
              <a:ln>
                <a:noFill/>
              </a:ln>
              <a:effectLst/>
            </c:spPr>
            <c:extLst>
              <c:ext xmlns:c16="http://schemas.microsoft.com/office/drawing/2014/chart" uri="{C3380CC4-5D6E-409C-BE32-E72D297353CC}">
                <c16:uniqueId val="{0000002A-8CE6-4AD7-BC4D-8D28107F034F}"/>
              </c:ext>
            </c:extLst>
          </c:dPt>
          <c:dPt>
            <c:idx val="41"/>
            <c:invertIfNegative val="0"/>
            <c:bubble3D val="0"/>
            <c:spPr>
              <a:solidFill>
                <a:schemeClr val="accent6">
                  <a:lumMod val="70000"/>
                  <a:lumOff val="30000"/>
                  <a:alpha val="75000"/>
                </a:schemeClr>
              </a:solidFill>
              <a:ln>
                <a:noFill/>
              </a:ln>
              <a:effectLst/>
            </c:spPr>
            <c:extLst>
              <c:ext xmlns:c16="http://schemas.microsoft.com/office/drawing/2014/chart" uri="{C3380CC4-5D6E-409C-BE32-E72D297353CC}">
                <c16:uniqueId val="{0000002B-8CE6-4AD7-BC4D-8D28107F034F}"/>
              </c:ext>
            </c:extLst>
          </c:dPt>
          <c:dPt>
            <c:idx val="42"/>
            <c:invertIfNegative val="0"/>
            <c:bubble3D val="0"/>
            <c:spPr>
              <a:solidFill>
                <a:schemeClr val="accent1">
                  <a:lumMod val="70000"/>
                  <a:alpha val="75000"/>
                </a:schemeClr>
              </a:solidFill>
              <a:ln>
                <a:noFill/>
              </a:ln>
              <a:effectLst/>
            </c:spPr>
            <c:extLst>
              <c:ext xmlns:c16="http://schemas.microsoft.com/office/drawing/2014/chart" uri="{C3380CC4-5D6E-409C-BE32-E72D297353CC}">
                <c16:uniqueId val="{0000002C-8CE6-4AD7-BC4D-8D28107F034F}"/>
              </c:ext>
            </c:extLst>
          </c:dPt>
          <c:dPt>
            <c:idx val="43"/>
            <c:invertIfNegative val="0"/>
            <c:bubble3D val="0"/>
            <c:spPr>
              <a:solidFill>
                <a:schemeClr val="accent2">
                  <a:lumMod val="70000"/>
                  <a:alpha val="75000"/>
                </a:schemeClr>
              </a:solidFill>
              <a:ln>
                <a:noFill/>
              </a:ln>
              <a:effectLst/>
            </c:spPr>
            <c:extLst>
              <c:ext xmlns:c16="http://schemas.microsoft.com/office/drawing/2014/chart" uri="{C3380CC4-5D6E-409C-BE32-E72D297353CC}">
                <c16:uniqueId val="{0000002D-8CE6-4AD7-BC4D-8D28107F034F}"/>
              </c:ext>
            </c:extLst>
          </c:dPt>
          <c:dPt>
            <c:idx val="44"/>
            <c:invertIfNegative val="0"/>
            <c:bubble3D val="0"/>
            <c:spPr>
              <a:solidFill>
                <a:schemeClr val="accent3">
                  <a:lumMod val="70000"/>
                  <a:alpha val="75000"/>
                </a:schemeClr>
              </a:solidFill>
              <a:ln>
                <a:noFill/>
              </a:ln>
              <a:effectLst/>
            </c:spPr>
            <c:extLst>
              <c:ext xmlns:c16="http://schemas.microsoft.com/office/drawing/2014/chart" uri="{C3380CC4-5D6E-409C-BE32-E72D297353CC}">
                <c16:uniqueId val="{0000002E-8CE6-4AD7-BC4D-8D28107F034F}"/>
              </c:ext>
            </c:extLst>
          </c:dPt>
          <c:dPt>
            <c:idx val="45"/>
            <c:invertIfNegative val="0"/>
            <c:bubble3D val="0"/>
            <c:spPr>
              <a:solidFill>
                <a:schemeClr val="accent4">
                  <a:lumMod val="70000"/>
                  <a:alpha val="75000"/>
                </a:schemeClr>
              </a:solidFill>
              <a:ln>
                <a:noFill/>
              </a:ln>
              <a:effectLst/>
            </c:spPr>
            <c:extLst>
              <c:ext xmlns:c16="http://schemas.microsoft.com/office/drawing/2014/chart" uri="{C3380CC4-5D6E-409C-BE32-E72D297353CC}">
                <c16:uniqueId val="{0000002F-8CE6-4AD7-BC4D-8D28107F034F}"/>
              </c:ext>
            </c:extLst>
          </c:dPt>
          <c:dPt>
            <c:idx val="46"/>
            <c:invertIfNegative val="0"/>
            <c:bubble3D val="0"/>
            <c:spPr>
              <a:solidFill>
                <a:schemeClr val="accent5">
                  <a:lumMod val="70000"/>
                  <a:alpha val="75000"/>
                </a:schemeClr>
              </a:solidFill>
              <a:ln>
                <a:noFill/>
              </a:ln>
              <a:effectLst/>
            </c:spPr>
            <c:extLst>
              <c:ext xmlns:c16="http://schemas.microsoft.com/office/drawing/2014/chart" uri="{C3380CC4-5D6E-409C-BE32-E72D297353CC}">
                <c16:uniqueId val="{00000030-8CE6-4AD7-BC4D-8D28107F034F}"/>
              </c:ext>
            </c:extLst>
          </c:dPt>
          <c:dPt>
            <c:idx val="47"/>
            <c:invertIfNegative val="0"/>
            <c:bubble3D val="0"/>
            <c:spPr>
              <a:solidFill>
                <a:schemeClr val="accent6">
                  <a:lumMod val="70000"/>
                  <a:alpha val="75000"/>
                </a:schemeClr>
              </a:solidFill>
              <a:ln>
                <a:noFill/>
              </a:ln>
              <a:effectLst/>
            </c:spPr>
            <c:extLst>
              <c:ext xmlns:c16="http://schemas.microsoft.com/office/drawing/2014/chart" uri="{C3380CC4-5D6E-409C-BE32-E72D297353CC}">
                <c16:uniqueId val="{00000001-8CE6-4AD7-BC4D-8D28107F034F}"/>
              </c:ext>
            </c:extLst>
          </c:dPt>
          <c:dPt>
            <c:idx val="48"/>
            <c:invertIfNegative val="0"/>
            <c:bubble3D val="0"/>
            <c:spPr>
              <a:solidFill>
                <a:schemeClr val="accent1">
                  <a:lumMod val="50000"/>
                  <a:lumOff val="50000"/>
                  <a:alpha val="75000"/>
                </a:schemeClr>
              </a:solidFill>
              <a:ln>
                <a:noFill/>
              </a:ln>
              <a:effectLst/>
            </c:spPr>
            <c:extLst>
              <c:ext xmlns:c16="http://schemas.microsoft.com/office/drawing/2014/chart" uri="{C3380CC4-5D6E-409C-BE32-E72D297353CC}">
                <c16:uniqueId val="{00000031-8CE6-4AD7-BC4D-8D28107F034F}"/>
              </c:ext>
            </c:extLst>
          </c:dPt>
          <c:dPt>
            <c:idx val="49"/>
            <c:invertIfNegative val="0"/>
            <c:bubble3D val="0"/>
            <c:spPr>
              <a:solidFill>
                <a:schemeClr val="accent2">
                  <a:lumMod val="50000"/>
                  <a:lumOff val="50000"/>
                  <a:alpha val="75000"/>
                </a:schemeClr>
              </a:solidFill>
              <a:ln>
                <a:noFill/>
              </a:ln>
              <a:effectLst/>
            </c:spPr>
            <c:extLst>
              <c:ext xmlns:c16="http://schemas.microsoft.com/office/drawing/2014/chart" uri="{C3380CC4-5D6E-409C-BE32-E72D297353CC}">
                <c16:uniqueId val="{00000032-8CE6-4AD7-BC4D-8D28107F034F}"/>
              </c:ext>
            </c:extLst>
          </c:dPt>
          <c:dPt>
            <c:idx val="50"/>
            <c:invertIfNegative val="0"/>
            <c:bubble3D val="0"/>
            <c:spPr>
              <a:solidFill>
                <a:schemeClr val="accent3">
                  <a:lumMod val="50000"/>
                  <a:lumOff val="50000"/>
                  <a:alpha val="75000"/>
                </a:schemeClr>
              </a:solidFill>
              <a:ln>
                <a:noFill/>
              </a:ln>
              <a:effectLst/>
            </c:spPr>
            <c:extLst>
              <c:ext xmlns:c16="http://schemas.microsoft.com/office/drawing/2014/chart" uri="{C3380CC4-5D6E-409C-BE32-E72D297353CC}">
                <c16:uniqueId val="{00000033-8CE6-4AD7-BC4D-8D28107F034F}"/>
              </c:ext>
            </c:extLst>
          </c:dPt>
          <c:dPt>
            <c:idx val="51"/>
            <c:invertIfNegative val="0"/>
            <c:bubble3D val="0"/>
            <c:spPr>
              <a:solidFill>
                <a:schemeClr val="accent4">
                  <a:lumMod val="50000"/>
                  <a:lumOff val="50000"/>
                  <a:alpha val="75000"/>
                </a:schemeClr>
              </a:solidFill>
              <a:ln>
                <a:noFill/>
              </a:ln>
              <a:effectLst/>
            </c:spPr>
            <c:extLst>
              <c:ext xmlns:c16="http://schemas.microsoft.com/office/drawing/2014/chart" uri="{C3380CC4-5D6E-409C-BE32-E72D297353CC}">
                <c16:uniqueId val="{00000034-8CE6-4AD7-BC4D-8D28107F034F}"/>
              </c:ext>
            </c:extLst>
          </c:dPt>
          <c:dPt>
            <c:idx val="52"/>
            <c:invertIfNegative val="0"/>
            <c:bubble3D val="0"/>
            <c:spPr>
              <a:solidFill>
                <a:schemeClr val="accent5">
                  <a:lumMod val="50000"/>
                  <a:lumOff val="50000"/>
                  <a:alpha val="75000"/>
                </a:schemeClr>
              </a:solidFill>
              <a:ln>
                <a:noFill/>
              </a:ln>
              <a:effectLst/>
            </c:spPr>
            <c:extLst>
              <c:ext xmlns:c16="http://schemas.microsoft.com/office/drawing/2014/chart" uri="{C3380CC4-5D6E-409C-BE32-E72D297353CC}">
                <c16:uniqueId val="{00000035-8CE6-4AD7-BC4D-8D28107F034F}"/>
              </c:ext>
            </c:extLst>
          </c:dPt>
          <c:dPt>
            <c:idx val="53"/>
            <c:invertIfNegative val="0"/>
            <c:bubble3D val="0"/>
            <c:spPr>
              <a:solidFill>
                <a:schemeClr val="accent6">
                  <a:lumMod val="50000"/>
                  <a:lumOff val="50000"/>
                  <a:alpha val="75000"/>
                </a:schemeClr>
              </a:solidFill>
              <a:ln>
                <a:noFill/>
              </a:ln>
              <a:effectLst/>
            </c:spPr>
            <c:extLst>
              <c:ext xmlns:c16="http://schemas.microsoft.com/office/drawing/2014/chart" uri="{C3380CC4-5D6E-409C-BE32-E72D297353CC}">
                <c16:uniqueId val="{00000036-8CE6-4AD7-BC4D-8D28107F034F}"/>
              </c:ext>
            </c:extLst>
          </c:dPt>
          <c:dPt>
            <c:idx val="54"/>
            <c:invertIfNegative val="0"/>
            <c:bubble3D val="0"/>
            <c:spPr>
              <a:solidFill>
                <a:schemeClr val="accent1">
                  <a:alpha val="75000"/>
                </a:schemeClr>
              </a:solidFill>
              <a:ln>
                <a:noFill/>
              </a:ln>
              <a:effectLst/>
            </c:spPr>
            <c:extLst>
              <c:ext xmlns:c16="http://schemas.microsoft.com/office/drawing/2014/chart" uri="{C3380CC4-5D6E-409C-BE32-E72D297353CC}">
                <c16:uniqueId val="{00000037-8CE6-4AD7-BC4D-8D28107F034F}"/>
              </c:ext>
            </c:extLst>
          </c:dPt>
          <c:dPt>
            <c:idx val="55"/>
            <c:invertIfNegative val="0"/>
            <c:bubble3D val="0"/>
            <c:spPr>
              <a:solidFill>
                <a:schemeClr val="accent2">
                  <a:alpha val="75000"/>
                </a:schemeClr>
              </a:solidFill>
              <a:ln>
                <a:noFill/>
              </a:ln>
              <a:effectLst/>
            </c:spPr>
            <c:extLst>
              <c:ext xmlns:c16="http://schemas.microsoft.com/office/drawing/2014/chart" uri="{C3380CC4-5D6E-409C-BE32-E72D297353CC}">
                <c16:uniqueId val="{00000038-8CE6-4AD7-BC4D-8D28107F034F}"/>
              </c:ext>
            </c:extLst>
          </c:dPt>
          <c:dPt>
            <c:idx val="56"/>
            <c:invertIfNegative val="0"/>
            <c:bubble3D val="0"/>
            <c:spPr>
              <a:solidFill>
                <a:schemeClr val="accent3">
                  <a:alpha val="75000"/>
                </a:schemeClr>
              </a:solidFill>
              <a:ln>
                <a:noFill/>
              </a:ln>
              <a:effectLst/>
            </c:spPr>
            <c:extLst>
              <c:ext xmlns:c16="http://schemas.microsoft.com/office/drawing/2014/chart" uri="{C3380CC4-5D6E-409C-BE32-E72D297353CC}">
                <c16:uniqueId val="{00000039-8CE6-4AD7-BC4D-8D28107F034F}"/>
              </c:ext>
            </c:extLst>
          </c:dPt>
          <c:dPt>
            <c:idx val="57"/>
            <c:invertIfNegative val="0"/>
            <c:bubble3D val="0"/>
            <c:spPr>
              <a:solidFill>
                <a:schemeClr val="accent4">
                  <a:alpha val="75000"/>
                </a:schemeClr>
              </a:solidFill>
              <a:ln>
                <a:noFill/>
              </a:ln>
              <a:effectLst/>
            </c:spPr>
            <c:extLst>
              <c:ext xmlns:c16="http://schemas.microsoft.com/office/drawing/2014/chart" uri="{C3380CC4-5D6E-409C-BE32-E72D297353CC}">
                <c16:uniqueId val="{0000003A-8CE6-4AD7-BC4D-8D28107F034F}"/>
              </c:ext>
            </c:extLst>
          </c:dPt>
          <c:dPt>
            <c:idx val="58"/>
            <c:invertIfNegative val="0"/>
            <c:bubble3D val="0"/>
            <c:spPr>
              <a:solidFill>
                <a:schemeClr val="accent5">
                  <a:alpha val="75000"/>
                </a:schemeClr>
              </a:solidFill>
              <a:ln>
                <a:noFill/>
              </a:ln>
              <a:effectLst/>
            </c:spPr>
            <c:extLst>
              <c:ext xmlns:c16="http://schemas.microsoft.com/office/drawing/2014/chart" uri="{C3380CC4-5D6E-409C-BE32-E72D297353CC}">
                <c16:uniqueId val="{0000003B-8CE6-4AD7-BC4D-8D28107F034F}"/>
              </c:ext>
            </c:extLst>
          </c:dPt>
          <c:dPt>
            <c:idx val="59"/>
            <c:invertIfNegative val="0"/>
            <c:bubble3D val="0"/>
            <c:spPr>
              <a:solidFill>
                <a:schemeClr val="accent6">
                  <a:alpha val="75000"/>
                </a:schemeClr>
              </a:solidFill>
              <a:ln>
                <a:noFill/>
              </a:ln>
              <a:effectLst/>
            </c:spPr>
            <c:extLst>
              <c:ext xmlns:c16="http://schemas.microsoft.com/office/drawing/2014/chart" uri="{C3380CC4-5D6E-409C-BE32-E72D297353CC}">
                <c16:uniqueId val="{0000003C-8CE6-4AD7-BC4D-8D28107F034F}"/>
              </c:ext>
            </c:extLst>
          </c:dPt>
          <c:dPt>
            <c:idx val="60"/>
            <c:invertIfNegative val="0"/>
            <c:bubble3D val="0"/>
            <c:spPr>
              <a:solidFill>
                <a:schemeClr val="accent1">
                  <a:lumMod val="60000"/>
                  <a:alpha val="75000"/>
                </a:schemeClr>
              </a:solidFill>
              <a:ln>
                <a:noFill/>
              </a:ln>
              <a:effectLst/>
            </c:spPr>
            <c:extLst>
              <c:ext xmlns:c16="http://schemas.microsoft.com/office/drawing/2014/chart" uri="{C3380CC4-5D6E-409C-BE32-E72D297353CC}">
                <c16:uniqueId val="{0000003D-8CE6-4AD7-BC4D-8D28107F034F}"/>
              </c:ext>
            </c:extLst>
          </c:dPt>
          <c:dPt>
            <c:idx val="61"/>
            <c:invertIfNegative val="0"/>
            <c:bubble3D val="0"/>
            <c:spPr>
              <a:solidFill>
                <a:schemeClr val="accent2">
                  <a:lumMod val="60000"/>
                  <a:alpha val="75000"/>
                </a:schemeClr>
              </a:solidFill>
              <a:ln>
                <a:noFill/>
              </a:ln>
              <a:effectLst/>
            </c:spPr>
            <c:extLst>
              <c:ext xmlns:c16="http://schemas.microsoft.com/office/drawing/2014/chart" uri="{C3380CC4-5D6E-409C-BE32-E72D297353CC}">
                <c16:uniqueId val="{0000003E-8CE6-4AD7-BC4D-8D28107F034F}"/>
              </c:ext>
            </c:extLst>
          </c:dPt>
          <c:dPt>
            <c:idx val="62"/>
            <c:invertIfNegative val="0"/>
            <c:bubble3D val="0"/>
            <c:spPr>
              <a:solidFill>
                <a:schemeClr val="accent3">
                  <a:lumMod val="60000"/>
                  <a:alpha val="75000"/>
                </a:schemeClr>
              </a:solidFill>
              <a:ln>
                <a:noFill/>
              </a:ln>
              <a:effectLst/>
            </c:spPr>
            <c:extLst>
              <c:ext xmlns:c16="http://schemas.microsoft.com/office/drawing/2014/chart" uri="{C3380CC4-5D6E-409C-BE32-E72D297353CC}">
                <c16:uniqueId val="{0000003F-8CE6-4AD7-BC4D-8D28107F034F}"/>
              </c:ext>
            </c:extLst>
          </c:dPt>
          <c:dPt>
            <c:idx val="63"/>
            <c:invertIfNegative val="0"/>
            <c:bubble3D val="0"/>
            <c:spPr>
              <a:solidFill>
                <a:schemeClr val="accent4">
                  <a:lumMod val="60000"/>
                  <a:alpha val="75000"/>
                </a:schemeClr>
              </a:solidFill>
              <a:ln>
                <a:noFill/>
              </a:ln>
              <a:effectLst/>
            </c:spPr>
            <c:extLst>
              <c:ext xmlns:c16="http://schemas.microsoft.com/office/drawing/2014/chart" uri="{C3380CC4-5D6E-409C-BE32-E72D297353CC}">
                <c16:uniqueId val="{00000040-8CE6-4AD7-BC4D-8D28107F034F}"/>
              </c:ext>
            </c:extLst>
          </c:dPt>
          <c:dPt>
            <c:idx val="64"/>
            <c:invertIfNegative val="0"/>
            <c:bubble3D val="0"/>
            <c:spPr>
              <a:solidFill>
                <a:schemeClr val="accent5">
                  <a:lumMod val="60000"/>
                  <a:alpha val="75000"/>
                </a:schemeClr>
              </a:solidFill>
              <a:ln>
                <a:noFill/>
              </a:ln>
              <a:effectLst/>
            </c:spPr>
            <c:extLst>
              <c:ext xmlns:c16="http://schemas.microsoft.com/office/drawing/2014/chart" uri="{C3380CC4-5D6E-409C-BE32-E72D297353CC}">
                <c16:uniqueId val="{00000041-8CE6-4AD7-BC4D-8D28107F034F}"/>
              </c:ext>
            </c:extLst>
          </c:dPt>
          <c:dPt>
            <c:idx val="65"/>
            <c:invertIfNegative val="0"/>
            <c:bubble3D val="0"/>
            <c:spPr>
              <a:solidFill>
                <a:schemeClr val="accent6">
                  <a:lumMod val="60000"/>
                  <a:alpha val="75000"/>
                </a:schemeClr>
              </a:solidFill>
              <a:ln>
                <a:noFill/>
              </a:ln>
              <a:effectLst/>
            </c:spPr>
            <c:extLst>
              <c:ext xmlns:c16="http://schemas.microsoft.com/office/drawing/2014/chart" uri="{C3380CC4-5D6E-409C-BE32-E72D297353CC}">
                <c16:uniqueId val="{00000042-8CE6-4AD7-BC4D-8D28107F034F}"/>
              </c:ext>
            </c:extLst>
          </c:dPt>
          <c:dPt>
            <c:idx val="66"/>
            <c:invertIfNegative val="0"/>
            <c:bubble3D val="0"/>
            <c:spPr>
              <a:solidFill>
                <a:schemeClr val="accent1">
                  <a:lumMod val="80000"/>
                  <a:lumOff val="20000"/>
                  <a:alpha val="75000"/>
                </a:schemeClr>
              </a:solidFill>
              <a:ln>
                <a:noFill/>
              </a:ln>
              <a:effectLst/>
            </c:spPr>
            <c:extLst>
              <c:ext xmlns:c16="http://schemas.microsoft.com/office/drawing/2014/chart" uri="{C3380CC4-5D6E-409C-BE32-E72D297353CC}">
                <c16:uniqueId val="{00000043-8CE6-4AD7-BC4D-8D28107F034F}"/>
              </c:ext>
            </c:extLst>
          </c:dPt>
          <c:dPt>
            <c:idx val="67"/>
            <c:invertIfNegative val="0"/>
            <c:bubble3D val="0"/>
            <c:spPr>
              <a:solidFill>
                <a:schemeClr val="accent2">
                  <a:lumMod val="80000"/>
                  <a:lumOff val="20000"/>
                  <a:alpha val="75000"/>
                </a:schemeClr>
              </a:solidFill>
              <a:ln>
                <a:noFill/>
              </a:ln>
              <a:effectLst/>
            </c:spPr>
            <c:extLst>
              <c:ext xmlns:c16="http://schemas.microsoft.com/office/drawing/2014/chart" uri="{C3380CC4-5D6E-409C-BE32-E72D297353CC}">
                <c16:uniqueId val="{00000044-8CE6-4AD7-BC4D-8D28107F034F}"/>
              </c:ext>
            </c:extLst>
          </c:dPt>
          <c:dPt>
            <c:idx val="68"/>
            <c:invertIfNegative val="0"/>
            <c:bubble3D val="0"/>
            <c:spPr>
              <a:solidFill>
                <a:schemeClr val="accent3">
                  <a:lumMod val="80000"/>
                  <a:lumOff val="20000"/>
                  <a:alpha val="75000"/>
                </a:schemeClr>
              </a:solidFill>
              <a:ln>
                <a:noFill/>
              </a:ln>
              <a:effectLst/>
            </c:spPr>
            <c:extLst>
              <c:ext xmlns:c16="http://schemas.microsoft.com/office/drawing/2014/chart" uri="{C3380CC4-5D6E-409C-BE32-E72D297353CC}">
                <c16:uniqueId val="{00000045-8CE6-4AD7-BC4D-8D28107F034F}"/>
              </c:ext>
            </c:extLst>
          </c:dPt>
          <c:dPt>
            <c:idx val="69"/>
            <c:invertIfNegative val="0"/>
            <c:bubble3D val="0"/>
            <c:spPr>
              <a:solidFill>
                <a:schemeClr val="accent4">
                  <a:lumMod val="80000"/>
                  <a:lumOff val="20000"/>
                  <a:alpha val="75000"/>
                </a:schemeClr>
              </a:solidFill>
              <a:ln>
                <a:noFill/>
              </a:ln>
              <a:effectLst/>
            </c:spPr>
            <c:extLst>
              <c:ext xmlns:c16="http://schemas.microsoft.com/office/drawing/2014/chart" uri="{C3380CC4-5D6E-409C-BE32-E72D297353CC}">
                <c16:uniqueId val="{00000046-8CE6-4AD7-BC4D-8D28107F034F}"/>
              </c:ext>
            </c:extLst>
          </c:dPt>
          <c:dPt>
            <c:idx val="70"/>
            <c:invertIfNegative val="0"/>
            <c:bubble3D val="0"/>
            <c:spPr>
              <a:solidFill>
                <a:schemeClr val="accent5">
                  <a:lumMod val="80000"/>
                  <a:lumOff val="20000"/>
                  <a:alpha val="75000"/>
                </a:schemeClr>
              </a:solidFill>
              <a:ln>
                <a:noFill/>
              </a:ln>
              <a:effectLst/>
            </c:spPr>
            <c:extLst>
              <c:ext xmlns:c16="http://schemas.microsoft.com/office/drawing/2014/chart" uri="{C3380CC4-5D6E-409C-BE32-E72D297353CC}">
                <c16:uniqueId val="{00000047-8CE6-4AD7-BC4D-8D28107F034F}"/>
              </c:ext>
            </c:extLst>
          </c:dPt>
          <c:dPt>
            <c:idx val="71"/>
            <c:invertIfNegative val="0"/>
            <c:bubble3D val="0"/>
            <c:spPr>
              <a:solidFill>
                <a:schemeClr val="accent6">
                  <a:lumMod val="80000"/>
                  <a:lumOff val="20000"/>
                  <a:alpha val="75000"/>
                </a:schemeClr>
              </a:solidFill>
              <a:ln>
                <a:noFill/>
              </a:ln>
              <a:effectLst/>
            </c:spPr>
            <c:extLst>
              <c:ext xmlns:c16="http://schemas.microsoft.com/office/drawing/2014/chart" uri="{C3380CC4-5D6E-409C-BE32-E72D297353CC}">
                <c16:uniqueId val="{00000048-8CE6-4AD7-BC4D-8D28107F034F}"/>
              </c:ext>
            </c:extLst>
          </c:dPt>
          <c:dPt>
            <c:idx val="72"/>
            <c:invertIfNegative val="0"/>
            <c:bubble3D val="0"/>
            <c:spPr>
              <a:solidFill>
                <a:schemeClr val="accent1">
                  <a:lumMod val="80000"/>
                  <a:alpha val="75000"/>
                </a:schemeClr>
              </a:solidFill>
              <a:ln>
                <a:noFill/>
              </a:ln>
              <a:effectLst/>
            </c:spPr>
            <c:extLst>
              <c:ext xmlns:c16="http://schemas.microsoft.com/office/drawing/2014/chart" uri="{C3380CC4-5D6E-409C-BE32-E72D297353CC}">
                <c16:uniqueId val="{00000049-8CE6-4AD7-BC4D-8D28107F034F}"/>
              </c:ext>
            </c:extLst>
          </c:dPt>
          <c:dPt>
            <c:idx val="73"/>
            <c:invertIfNegative val="0"/>
            <c:bubble3D val="0"/>
            <c:spPr>
              <a:solidFill>
                <a:schemeClr val="accent2">
                  <a:lumMod val="80000"/>
                  <a:alpha val="75000"/>
                </a:schemeClr>
              </a:solidFill>
              <a:ln>
                <a:noFill/>
              </a:ln>
              <a:effectLst/>
            </c:spPr>
            <c:extLst>
              <c:ext xmlns:c16="http://schemas.microsoft.com/office/drawing/2014/chart" uri="{C3380CC4-5D6E-409C-BE32-E72D297353CC}">
                <c16:uniqueId val="{0000004A-8CE6-4AD7-BC4D-8D28107F034F}"/>
              </c:ext>
            </c:extLst>
          </c:dPt>
          <c:dPt>
            <c:idx val="74"/>
            <c:invertIfNegative val="0"/>
            <c:bubble3D val="0"/>
            <c:spPr>
              <a:solidFill>
                <a:schemeClr val="accent3">
                  <a:lumMod val="80000"/>
                  <a:alpha val="75000"/>
                </a:schemeClr>
              </a:solidFill>
              <a:ln>
                <a:noFill/>
              </a:ln>
              <a:effectLst/>
            </c:spPr>
            <c:extLst>
              <c:ext xmlns:c16="http://schemas.microsoft.com/office/drawing/2014/chart" uri="{C3380CC4-5D6E-409C-BE32-E72D297353CC}">
                <c16:uniqueId val="{0000004B-8CE6-4AD7-BC4D-8D28107F034F}"/>
              </c:ext>
            </c:extLst>
          </c:dPt>
          <c:dPt>
            <c:idx val="75"/>
            <c:invertIfNegative val="0"/>
            <c:bubble3D val="0"/>
            <c:spPr>
              <a:solidFill>
                <a:schemeClr val="accent4">
                  <a:lumMod val="80000"/>
                  <a:alpha val="75000"/>
                </a:schemeClr>
              </a:solidFill>
              <a:ln>
                <a:noFill/>
              </a:ln>
              <a:effectLst/>
            </c:spPr>
            <c:extLst>
              <c:ext xmlns:c16="http://schemas.microsoft.com/office/drawing/2014/chart" uri="{C3380CC4-5D6E-409C-BE32-E72D297353CC}">
                <c16:uniqueId val="{0000004C-8CE6-4AD7-BC4D-8D28107F034F}"/>
              </c:ext>
            </c:extLst>
          </c:dPt>
          <c:dPt>
            <c:idx val="76"/>
            <c:invertIfNegative val="0"/>
            <c:bubble3D val="0"/>
            <c:spPr>
              <a:solidFill>
                <a:schemeClr val="accent5">
                  <a:lumMod val="80000"/>
                  <a:alpha val="75000"/>
                </a:schemeClr>
              </a:solidFill>
              <a:ln>
                <a:noFill/>
              </a:ln>
              <a:effectLst/>
            </c:spPr>
            <c:extLst>
              <c:ext xmlns:c16="http://schemas.microsoft.com/office/drawing/2014/chart" uri="{C3380CC4-5D6E-409C-BE32-E72D297353CC}">
                <c16:uniqueId val="{0000004D-8CE6-4AD7-BC4D-8D28107F034F}"/>
              </c:ext>
            </c:extLst>
          </c:dPt>
          <c:dPt>
            <c:idx val="77"/>
            <c:invertIfNegative val="0"/>
            <c:bubble3D val="0"/>
            <c:spPr>
              <a:solidFill>
                <a:schemeClr val="accent6">
                  <a:lumMod val="80000"/>
                  <a:alpha val="75000"/>
                </a:schemeClr>
              </a:solidFill>
              <a:ln>
                <a:noFill/>
              </a:ln>
              <a:effectLst/>
            </c:spPr>
            <c:extLst>
              <c:ext xmlns:c16="http://schemas.microsoft.com/office/drawing/2014/chart" uri="{C3380CC4-5D6E-409C-BE32-E72D297353CC}">
                <c16:uniqueId val="{0000004E-8CE6-4AD7-BC4D-8D28107F034F}"/>
              </c:ext>
            </c:extLst>
          </c:dPt>
          <c:dPt>
            <c:idx val="78"/>
            <c:invertIfNegative val="0"/>
            <c:bubble3D val="0"/>
            <c:spPr>
              <a:solidFill>
                <a:schemeClr val="accent1">
                  <a:lumMod val="60000"/>
                  <a:lumOff val="40000"/>
                  <a:alpha val="75000"/>
                </a:schemeClr>
              </a:solidFill>
              <a:ln>
                <a:noFill/>
              </a:ln>
              <a:effectLst/>
            </c:spPr>
            <c:extLst>
              <c:ext xmlns:c16="http://schemas.microsoft.com/office/drawing/2014/chart" uri="{C3380CC4-5D6E-409C-BE32-E72D297353CC}">
                <c16:uniqueId val="{0000004F-8CE6-4AD7-BC4D-8D28107F034F}"/>
              </c:ext>
            </c:extLst>
          </c:dPt>
          <c:dPt>
            <c:idx val="79"/>
            <c:invertIfNegative val="0"/>
            <c:bubble3D val="0"/>
            <c:spPr>
              <a:solidFill>
                <a:schemeClr val="accent2">
                  <a:lumMod val="60000"/>
                  <a:lumOff val="40000"/>
                  <a:alpha val="75000"/>
                </a:schemeClr>
              </a:solidFill>
              <a:ln>
                <a:noFill/>
              </a:ln>
              <a:effectLst/>
            </c:spPr>
            <c:extLst>
              <c:ext xmlns:c16="http://schemas.microsoft.com/office/drawing/2014/chart" uri="{C3380CC4-5D6E-409C-BE32-E72D297353CC}">
                <c16:uniqueId val="{00000050-8CE6-4AD7-BC4D-8D28107F034F}"/>
              </c:ext>
            </c:extLst>
          </c:dPt>
          <c:dPt>
            <c:idx val="80"/>
            <c:invertIfNegative val="0"/>
            <c:bubble3D val="0"/>
            <c:spPr>
              <a:solidFill>
                <a:schemeClr val="accent3">
                  <a:lumMod val="60000"/>
                  <a:lumOff val="40000"/>
                  <a:alpha val="75000"/>
                </a:schemeClr>
              </a:solidFill>
              <a:ln>
                <a:noFill/>
              </a:ln>
              <a:effectLst/>
            </c:spPr>
            <c:extLst>
              <c:ext xmlns:c16="http://schemas.microsoft.com/office/drawing/2014/chart" uri="{C3380CC4-5D6E-409C-BE32-E72D297353CC}">
                <c16:uniqueId val="{00000051-8CE6-4AD7-BC4D-8D28107F034F}"/>
              </c:ext>
            </c:extLst>
          </c:dPt>
          <c:dPt>
            <c:idx val="81"/>
            <c:invertIfNegative val="0"/>
            <c:bubble3D val="0"/>
            <c:spPr>
              <a:solidFill>
                <a:schemeClr val="accent4">
                  <a:lumMod val="60000"/>
                  <a:lumOff val="40000"/>
                  <a:alpha val="75000"/>
                </a:schemeClr>
              </a:solidFill>
              <a:ln>
                <a:noFill/>
              </a:ln>
              <a:effectLst/>
            </c:spPr>
            <c:extLst>
              <c:ext xmlns:c16="http://schemas.microsoft.com/office/drawing/2014/chart" uri="{C3380CC4-5D6E-409C-BE32-E72D297353CC}">
                <c16:uniqueId val="{00000052-8CE6-4AD7-BC4D-8D28107F034F}"/>
              </c:ext>
            </c:extLst>
          </c:dPt>
          <c:dPt>
            <c:idx val="82"/>
            <c:invertIfNegative val="0"/>
            <c:bubble3D val="0"/>
            <c:spPr>
              <a:solidFill>
                <a:schemeClr val="accent5">
                  <a:lumMod val="60000"/>
                  <a:lumOff val="40000"/>
                  <a:alpha val="75000"/>
                </a:schemeClr>
              </a:solidFill>
              <a:ln>
                <a:noFill/>
              </a:ln>
              <a:effectLst/>
            </c:spPr>
            <c:extLst>
              <c:ext xmlns:c16="http://schemas.microsoft.com/office/drawing/2014/chart" uri="{C3380CC4-5D6E-409C-BE32-E72D297353CC}">
                <c16:uniqueId val="{00000053-8CE6-4AD7-BC4D-8D28107F034F}"/>
              </c:ext>
            </c:extLst>
          </c:dPt>
          <c:dPt>
            <c:idx val="83"/>
            <c:invertIfNegative val="0"/>
            <c:bubble3D val="0"/>
            <c:spPr>
              <a:solidFill>
                <a:schemeClr val="accent6">
                  <a:lumMod val="60000"/>
                  <a:lumOff val="40000"/>
                  <a:alpha val="75000"/>
                </a:schemeClr>
              </a:solidFill>
              <a:ln>
                <a:noFill/>
              </a:ln>
              <a:effectLst/>
            </c:spPr>
            <c:extLst>
              <c:ext xmlns:c16="http://schemas.microsoft.com/office/drawing/2014/chart" uri="{C3380CC4-5D6E-409C-BE32-E72D297353CC}">
                <c16:uniqueId val="{00000054-8CE6-4AD7-BC4D-8D28107F034F}"/>
              </c:ext>
            </c:extLst>
          </c:dPt>
          <c:dPt>
            <c:idx val="84"/>
            <c:invertIfNegative val="0"/>
            <c:bubble3D val="0"/>
            <c:spPr>
              <a:solidFill>
                <a:schemeClr val="accent1">
                  <a:lumMod val="50000"/>
                  <a:alpha val="75000"/>
                </a:schemeClr>
              </a:solidFill>
              <a:ln>
                <a:noFill/>
              </a:ln>
              <a:effectLst/>
            </c:spPr>
            <c:extLst>
              <c:ext xmlns:c16="http://schemas.microsoft.com/office/drawing/2014/chart" uri="{C3380CC4-5D6E-409C-BE32-E72D297353CC}">
                <c16:uniqueId val="{00000055-8CE6-4AD7-BC4D-8D28107F034F}"/>
              </c:ext>
            </c:extLst>
          </c:dPt>
          <c:dPt>
            <c:idx val="85"/>
            <c:invertIfNegative val="0"/>
            <c:bubble3D val="0"/>
            <c:spPr>
              <a:solidFill>
                <a:schemeClr val="accent2">
                  <a:lumMod val="50000"/>
                  <a:alpha val="75000"/>
                </a:schemeClr>
              </a:solidFill>
              <a:ln>
                <a:noFill/>
              </a:ln>
              <a:effectLst/>
            </c:spPr>
            <c:extLst>
              <c:ext xmlns:c16="http://schemas.microsoft.com/office/drawing/2014/chart" uri="{C3380CC4-5D6E-409C-BE32-E72D297353CC}">
                <c16:uniqueId val="{00000056-8CE6-4AD7-BC4D-8D28107F034F}"/>
              </c:ext>
            </c:extLst>
          </c:dPt>
          <c:dPt>
            <c:idx val="86"/>
            <c:invertIfNegative val="0"/>
            <c:bubble3D val="0"/>
            <c:spPr>
              <a:solidFill>
                <a:schemeClr val="accent3">
                  <a:lumMod val="50000"/>
                  <a:alpha val="75000"/>
                </a:schemeClr>
              </a:solidFill>
              <a:ln>
                <a:noFill/>
              </a:ln>
              <a:effectLst/>
            </c:spPr>
            <c:extLst>
              <c:ext xmlns:c16="http://schemas.microsoft.com/office/drawing/2014/chart" uri="{C3380CC4-5D6E-409C-BE32-E72D297353CC}">
                <c16:uniqueId val="{00000057-8CE6-4AD7-BC4D-8D28107F034F}"/>
              </c:ext>
            </c:extLst>
          </c:dPt>
          <c:dPt>
            <c:idx val="87"/>
            <c:invertIfNegative val="0"/>
            <c:bubble3D val="0"/>
            <c:spPr>
              <a:solidFill>
                <a:schemeClr val="accent4">
                  <a:lumMod val="50000"/>
                  <a:alpha val="75000"/>
                </a:schemeClr>
              </a:solidFill>
              <a:ln>
                <a:noFill/>
              </a:ln>
              <a:effectLst/>
            </c:spPr>
            <c:extLst>
              <c:ext xmlns:c16="http://schemas.microsoft.com/office/drawing/2014/chart" uri="{C3380CC4-5D6E-409C-BE32-E72D297353CC}">
                <c16:uniqueId val="{00000058-8CE6-4AD7-BC4D-8D28107F034F}"/>
              </c:ext>
            </c:extLst>
          </c:dPt>
          <c:dPt>
            <c:idx val="88"/>
            <c:invertIfNegative val="0"/>
            <c:bubble3D val="0"/>
            <c:spPr>
              <a:solidFill>
                <a:schemeClr val="accent5">
                  <a:lumMod val="50000"/>
                  <a:alpha val="75000"/>
                </a:schemeClr>
              </a:solidFill>
              <a:ln>
                <a:noFill/>
              </a:ln>
              <a:effectLst/>
            </c:spPr>
            <c:extLst>
              <c:ext xmlns:c16="http://schemas.microsoft.com/office/drawing/2014/chart" uri="{C3380CC4-5D6E-409C-BE32-E72D297353CC}">
                <c16:uniqueId val="{00000059-8CE6-4AD7-BC4D-8D28107F034F}"/>
              </c:ext>
            </c:extLst>
          </c:dPt>
          <c:dPt>
            <c:idx val="89"/>
            <c:invertIfNegative val="0"/>
            <c:bubble3D val="0"/>
            <c:spPr>
              <a:solidFill>
                <a:schemeClr val="accent6">
                  <a:lumMod val="50000"/>
                  <a:alpha val="75000"/>
                </a:schemeClr>
              </a:solidFill>
              <a:ln>
                <a:noFill/>
              </a:ln>
              <a:effectLst/>
            </c:spPr>
            <c:extLst>
              <c:ext xmlns:c16="http://schemas.microsoft.com/office/drawing/2014/chart" uri="{C3380CC4-5D6E-409C-BE32-E72D297353CC}">
                <c16:uniqueId val="{0000005A-8CE6-4AD7-BC4D-8D28107F034F}"/>
              </c:ext>
            </c:extLst>
          </c:dPt>
          <c:dPt>
            <c:idx val="90"/>
            <c:invertIfNegative val="0"/>
            <c:bubble3D val="0"/>
            <c:spPr>
              <a:solidFill>
                <a:schemeClr val="accent1">
                  <a:lumMod val="70000"/>
                  <a:lumOff val="30000"/>
                  <a:alpha val="75000"/>
                </a:schemeClr>
              </a:solidFill>
              <a:ln>
                <a:noFill/>
              </a:ln>
              <a:effectLst/>
            </c:spPr>
            <c:extLst>
              <c:ext xmlns:c16="http://schemas.microsoft.com/office/drawing/2014/chart" uri="{C3380CC4-5D6E-409C-BE32-E72D297353CC}">
                <c16:uniqueId val="{0000005B-8CE6-4AD7-BC4D-8D28107F034F}"/>
              </c:ext>
            </c:extLst>
          </c:dPt>
          <c:dPt>
            <c:idx val="91"/>
            <c:invertIfNegative val="0"/>
            <c:bubble3D val="0"/>
            <c:spPr>
              <a:solidFill>
                <a:schemeClr val="accent2">
                  <a:lumMod val="70000"/>
                  <a:lumOff val="30000"/>
                  <a:alpha val="75000"/>
                </a:schemeClr>
              </a:solidFill>
              <a:ln>
                <a:noFill/>
              </a:ln>
              <a:effectLst/>
            </c:spPr>
            <c:extLst>
              <c:ext xmlns:c16="http://schemas.microsoft.com/office/drawing/2014/chart" uri="{C3380CC4-5D6E-409C-BE32-E72D297353CC}">
                <c16:uniqueId val="{0000005C-8CE6-4AD7-BC4D-8D28107F034F}"/>
              </c:ext>
            </c:extLst>
          </c:dPt>
          <c:dPt>
            <c:idx val="92"/>
            <c:invertIfNegative val="0"/>
            <c:bubble3D val="0"/>
            <c:spPr>
              <a:solidFill>
                <a:schemeClr val="accent3">
                  <a:lumMod val="70000"/>
                  <a:lumOff val="30000"/>
                  <a:alpha val="75000"/>
                </a:schemeClr>
              </a:solidFill>
              <a:ln>
                <a:noFill/>
              </a:ln>
              <a:effectLst/>
            </c:spPr>
            <c:extLst>
              <c:ext xmlns:c16="http://schemas.microsoft.com/office/drawing/2014/chart" uri="{C3380CC4-5D6E-409C-BE32-E72D297353CC}">
                <c16:uniqueId val="{0000005D-8CE6-4AD7-BC4D-8D28107F034F}"/>
              </c:ext>
            </c:extLst>
          </c:dPt>
          <c:dPt>
            <c:idx val="93"/>
            <c:invertIfNegative val="0"/>
            <c:bubble3D val="0"/>
            <c:spPr>
              <a:solidFill>
                <a:schemeClr val="accent4">
                  <a:lumMod val="70000"/>
                  <a:lumOff val="30000"/>
                  <a:alpha val="75000"/>
                </a:schemeClr>
              </a:solidFill>
              <a:ln>
                <a:noFill/>
              </a:ln>
              <a:effectLst/>
            </c:spPr>
            <c:extLst>
              <c:ext xmlns:c16="http://schemas.microsoft.com/office/drawing/2014/chart" uri="{C3380CC4-5D6E-409C-BE32-E72D297353CC}">
                <c16:uniqueId val="{0000005E-8CE6-4AD7-BC4D-8D28107F034F}"/>
              </c:ext>
            </c:extLst>
          </c:dPt>
          <c:dPt>
            <c:idx val="94"/>
            <c:invertIfNegative val="0"/>
            <c:bubble3D val="0"/>
            <c:spPr>
              <a:solidFill>
                <a:schemeClr val="accent5">
                  <a:lumMod val="70000"/>
                  <a:lumOff val="30000"/>
                  <a:alpha val="75000"/>
                </a:schemeClr>
              </a:solidFill>
              <a:ln>
                <a:noFill/>
              </a:ln>
              <a:effectLst/>
            </c:spPr>
            <c:extLst>
              <c:ext xmlns:c16="http://schemas.microsoft.com/office/drawing/2014/chart" uri="{C3380CC4-5D6E-409C-BE32-E72D297353CC}">
                <c16:uniqueId val="{0000005F-8CE6-4AD7-BC4D-8D28107F034F}"/>
              </c:ext>
            </c:extLst>
          </c:dPt>
          <c:dPt>
            <c:idx val="95"/>
            <c:invertIfNegative val="0"/>
            <c:bubble3D val="0"/>
            <c:spPr>
              <a:solidFill>
                <a:schemeClr val="accent6">
                  <a:lumMod val="70000"/>
                  <a:lumOff val="30000"/>
                  <a:alpha val="75000"/>
                </a:schemeClr>
              </a:solidFill>
              <a:ln>
                <a:noFill/>
              </a:ln>
              <a:effectLst/>
            </c:spPr>
            <c:extLst>
              <c:ext xmlns:c16="http://schemas.microsoft.com/office/drawing/2014/chart" uri="{C3380CC4-5D6E-409C-BE32-E72D297353CC}">
                <c16:uniqueId val="{00000060-8CE6-4AD7-BC4D-8D28107F034F}"/>
              </c:ext>
            </c:extLst>
          </c:dPt>
          <c:dPt>
            <c:idx val="96"/>
            <c:invertIfNegative val="0"/>
            <c:bubble3D val="0"/>
            <c:spPr>
              <a:solidFill>
                <a:schemeClr val="accent1">
                  <a:lumMod val="70000"/>
                  <a:alpha val="75000"/>
                </a:schemeClr>
              </a:solidFill>
              <a:ln>
                <a:noFill/>
              </a:ln>
              <a:effectLst/>
            </c:spPr>
            <c:extLst>
              <c:ext xmlns:c16="http://schemas.microsoft.com/office/drawing/2014/chart" uri="{C3380CC4-5D6E-409C-BE32-E72D297353CC}">
                <c16:uniqueId val="{00000061-8CE6-4AD7-BC4D-8D28107F034F}"/>
              </c:ext>
            </c:extLst>
          </c:dPt>
          <c:dPt>
            <c:idx val="97"/>
            <c:invertIfNegative val="0"/>
            <c:bubble3D val="0"/>
            <c:spPr>
              <a:solidFill>
                <a:schemeClr val="accent2">
                  <a:lumMod val="70000"/>
                  <a:alpha val="75000"/>
                </a:schemeClr>
              </a:solidFill>
              <a:ln>
                <a:noFill/>
              </a:ln>
              <a:effectLst/>
            </c:spPr>
            <c:extLst>
              <c:ext xmlns:c16="http://schemas.microsoft.com/office/drawing/2014/chart" uri="{C3380CC4-5D6E-409C-BE32-E72D297353CC}">
                <c16:uniqueId val="{00000062-8CE6-4AD7-BC4D-8D28107F034F}"/>
              </c:ext>
            </c:extLst>
          </c:dPt>
          <c:dPt>
            <c:idx val="98"/>
            <c:invertIfNegative val="0"/>
            <c:bubble3D val="0"/>
            <c:spPr>
              <a:solidFill>
                <a:schemeClr val="accent3">
                  <a:lumMod val="70000"/>
                  <a:alpha val="75000"/>
                </a:schemeClr>
              </a:solidFill>
              <a:ln>
                <a:noFill/>
              </a:ln>
              <a:effectLst/>
            </c:spPr>
            <c:extLst>
              <c:ext xmlns:c16="http://schemas.microsoft.com/office/drawing/2014/chart" uri="{C3380CC4-5D6E-409C-BE32-E72D297353CC}">
                <c16:uniqueId val="{00000063-8CE6-4AD7-BC4D-8D28107F034F}"/>
              </c:ext>
            </c:extLst>
          </c:dPt>
          <c:dPt>
            <c:idx val="99"/>
            <c:invertIfNegative val="0"/>
            <c:bubble3D val="0"/>
            <c:spPr>
              <a:solidFill>
                <a:schemeClr val="accent4">
                  <a:lumMod val="70000"/>
                  <a:alpha val="75000"/>
                </a:schemeClr>
              </a:solidFill>
              <a:ln>
                <a:noFill/>
              </a:ln>
              <a:effectLst/>
            </c:spPr>
            <c:extLst>
              <c:ext xmlns:c16="http://schemas.microsoft.com/office/drawing/2014/chart" uri="{C3380CC4-5D6E-409C-BE32-E72D297353CC}">
                <c16:uniqueId val="{00000064-8CE6-4AD7-BC4D-8D28107F034F}"/>
              </c:ext>
            </c:extLst>
          </c:dPt>
          <c:dPt>
            <c:idx val="100"/>
            <c:invertIfNegative val="0"/>
            <c:bubble3D val="0"/>
            <c:spPr>
              <a:solidFill>
                <a:schemeClr val="accent5">
                  <a:lumMod val="70000"/>
                  <a:alpha val="75000"/>
                </a:schemeClr>
              </a:solidFill>
              <a:ln>
                <a:noFill/>
              </a:ln>
              <a:effectLst/>
            </c:spPr>
            <c:extLst>
              <c:ext xmlns:c16="http://schemas.microsoft.com/office/drawing/2014/chart" uri="{C3380CC4-5D6E-409C-BE32-E72D297353CC}">
                <c16:uniqueId val="{00000065-8CE6-4AD7-BC4D-8D28107F034F}"/>
              </c:ext>
            </c:extLst>
          </c:dPt>
          <c:dPt>
            <c:idx val="101"/>
            <c:invertIfNegative val="0"/>
            <c:bubble3D val="0"/>
            <c:spPr>
              <a:solidFill>
                <a:schemeClr val="accent6">
                  <a:lumMod val="70000"/>
                  <a:alpha val="75000"/>
                </a:schemeClr>
              </a:solidFill>
              <a:ln>
                <a:noFill/>
              </a:ln>
              <a:effectLst/>
            </c:spPr>
            <c:extLst>
              <c:ext xmlns:c16="http://schemas.microsoft.com/office/drawing/2014/chart" uri="{C3380CC4-5D6E-409C-BE32-E72D297353CC}">
                <c16:uniqueId val="{00000066-8CE6-4AD7-BC4D-8D28107F034F}"/>
              </c:ext>
            </c:extLst>
          </c:dPt>
          <c:dPt>
            <c:idx val="102"/>
            <c:invertIfNegative val="0"/>
            <c:bubble3D val="0"/>
            <c:spPr>
              <a:solidFill>
                <a:schemeClr val="accent1">
                  <a:lumMod val="50000"/>
                  <a:lumOff val="50000"/>
                  <a:alpha val="75000"/>
                </a:schemeClr>
              </a:solidFill>
              <a:ln>
                <a:noFill/>
              </a:ln>
              <a:effectLst/>
            </c:spPr>
            <c:extLst>
              <c:ext xmlns:c16="http://schemas.microsoft.com/office/drawing/2014/chart" uri="{C3380CC4-5D6E-409C-BE32-E72D297353CC}">
                <c16:uniqueId val="{00000067-8CE6-4AD7-BC4D-8D28107F034F}"/>
              </c:ext>
            </c:extLst>
          </c:dPt>
          <c:dPt>
            <c:idx val="103"/>
            <c:invertIfNegative val="0"/>
            <c:bubble3D val="0"/>
            <c:spPr>
              <a:solidFill>
                <a:schemeClr val="accent2">
                  <a:lumMod val="50000"/>
                  <a:lumOff val="50000"/>
                  <a:alpha val="75000"/>
                </a:schemeClr>
              </a:solidFill>
              <a:ln>
                <a:noFill/>
              </a:ln>
              <a:effectLst/>
            </c:spPr>
            <c:extLst>
              <c:ext xmlns:c16="http://schemas.microsoft.com/office/drawing/2014/chart" uri="{C3380CC4-5D6E-409C-BE32-E72D297353CC}">
                <c16:uniqueId val="{00000068-8CE6-4AD7-BC4D-8D28107F034F}"/>
              </c:ext>
            </c:extLst>
          </c:dPt>
          <c:dPt>
            <c:idx val="104"/>
            <c:invertIfNegative val="0"/>
            <c:bubble3D val="0"/>
            <c:spPr>
              <a:solidFill>
                <a:schemeClr val="accent3">
                  <a:lumMod val="50000"/>
                  <a:lumOff val="50000"/>
                  <a:alpha val="75000"/>
                </a:schemeClr>
              </a:solidFill>
              <a:ln>
                <a:noFill/>
              </a:ln>
              <a:effectLst/>
            </c:spPr>
            <c:extLst>
              <c:ext xmlns:c16="http://schemas.microsoft.com/office/drawing/2014/chart" uri="{C3380CC4-5D6E-409C-BE32-E72D297353CC}">
                <c16:uniqueId val="{00000069-8CE6-4AD7-BC4D-8D28107F034F}"/>
              </c:ext>
            </c:extLst>
          </c:dPt>
          <c:dPt>
            <c:idx val="105"/>
            <c:invertIfNegative val="0"/>
            <c:bubble3D val="0"/>
            <c:spPr>
              <a:solidFill>
                <a:schemeClr val="accent4">
                  <a:lumMod val="50000"/>
                  <a:lumOff val="50000"/>
                  <a:alpha val="75000"/>
                </a:schemeClr>
              </a:solidFill>
              <a:ln>
                <a:noFill/>
              </a:ln>
              <a:effectLst/>
            </c:spPr>
            <c:extLst>
              <c:ext xmlns:c16="http://schemas.microsoft.com/office/drawing/2014/chart" uri="{C3380CC4-5D6E-409C-BE32-E72D297353CC}">
                <c16:uniqueId val="{0000006A-8CE6-4AD7-BC4D-8D28107F034F}"/>
              </c:ext>
            </c:extLst>
          </c:dPt>
          <c:dPt>
            <c:idx val="106"/>
            <c:invertIfNegative val="0"/>
            <c:bubble3D val="0"/>
            <c:spPr>
              <a:solidFill>
                <a:schemeClr val="accent5">
                  <a:lumMod val="50000"/>
                  <a:lumOff val="50000"/>
                  <a:alpha val="75000"/>
                </a:schemeClr>
              </a:solidFill>
              <a:ln>
                <a:noFill/>
              </a:ln>
              <a:effectLst/>
            </c:spPr>
            <c:extLst>
              <c:ext xmlns:c16="http://schemas.microsoft.com/office/drawing/2014/chart" uri="{C3380CC4-5D6E-409C-BE32-E72D297353CC}">
                <c16:uniqueId val="{0000006B-8CE6-4AD7-BC4D-8D28107F034F}"/>
              </c:ext>
            </c:extLst>
          </c:dPt>
          <c:dPt>
            <c:idx val="107"/>
            <c:invertIfNegative val="0"/>
            <c:bubble3D val="0"/>
            <c:spPr>
              <a:solidFill>
                <a:schemeClr val="accent6">
                  <a:lumMod val="50000"/>
                  <a:lumOff val="50000"/>
                  <a:alpha val="75000"/>
                </a:schemeClr>
              </a:solidFill>
              <a:ln>
                <a:noFill/>
              </a:ln>
              <a:effectLst/>
            </c:spPr>
            <c:extLst>
              <c:ext xmlns:c16="http://schemas.microsoft.com/office/drawing/2014/chart" uri="{C3380CC4-5D6E-409C-BE32-E72D297353CC}">
                <c16:uniqueId val="{0000006C-8CE6-4AD7-BC4D-8D28107F034F}"/>
              </c:ext>
            </c:extLst>
          </c:dPt>
          <c:dPt>
            <c:idx val="108"/>
            <c:invertIfNegative val="0"/>
            <c:bubble3D val="0"/>
            <c:spPr>
              <a:solidFill>
                <a:schemeClr val="accent1">
                  <a:alpha val="75000"/>
                </a:schemeClr>
              </a:solidFill>
              <a:ln>
                <a:noFill/>
              </a:ln>
              <a:effectLst/>
            </c:spPr>
            <c:extLst>
              <c:ext xmlns:c16="http://schemas.microsoft.com/office/drawing/2014/chart" uri="{C3380CC4-5D6E-409C-BE32-E72D297353CC}">
                <c16:uniqueId val="{0000006D-8CE6-4AD7-BC4D-8D28107F034F}"/>
              </c:ext>
            </c:extLst>
          </c:dPt>
          <c:dPt>
            <c:idx val="109"/>
            <c:invertIfNegative val="0"/>
            <c:bubble3D val="0"/>
            <c:spPr>
              <a:solidFill>
                <a:schemeClr val="accent2">
                  <a:alpha val="75000"/>
                </a:schemeClr>
              </a:solidFill>
              <a:ln>
                <a:noFill/>
              </a:ln>
              <a:effectLst/>
            </c:spPr>
            <c:extLst>
              <c:ext xmlns:c16="http://schemas.microsoft.com/office/drawing/2014/chart" uri="{C3380CC4-5D6E-409C-BE32-E72D297353CC}">
                <c16:uniqueId val="{0000006E-8CE6-4AD7-BC4D-8D28107F034F}"/>
              </c:ext>
            </c:extLst>
          </c:dPt>
          <c:dPt>
            <c:idx val="110"/>
            <c:invertIfNegative val="0"/>
            <c:bubble3D val="0"/>
            <c:spPr>
              <a:solidFill>
                <a:schemeClr val="accent3">
                  <a:alpha val="75000"/>
                </a:schemeClr>
              </a:solidFill>
              <a:ln>
                <a:noFill/>
              </a:ln>
              <a:effectLst/>
            </c:spPr>
            <c:extLst>
              <c:ext xmlns:c16="http://schemas.microsoft.com/office/drawing/2014/chart" uri="{C3380CC4-5D6E-409C-BE32-E72D297353CC}">
                <c16:uniqueId val="{0000006F-8CE6-4AD7-BC4D-8D28107F034F}"/>
              </c:ext>
            </c:extLst>
          </c:dPt>
          <c:dPt>
            <c:idx val="111"/>
            <c:invertIfNegative val="0"/>
            <c:bubble3D val="0"/>
            <c:spPr>
              <a:solidFill>
                <a:schemeClr val="accent4">
                  <a:alpha val="75000"/>
                </a:schemeClr>
              </a:solidFill>
              <a:ln>
                <a:noFill/>
              </a:ln>
              <a:effectLst/>
            </c:spPr>
            <c:extLst>
              <c:ext xmlns:c16="http://schemas.microsoft.com/office/drawing/2014/chart" uri="{C3380CC4-5D6E-409C-BE32-E72D297353CC}">
                <c16:uniqueId val="{00000070-8CE6-4AD7-BC4D-8D28107F034F}"/>
              </c:ext>
            </c:extLst>
          </c:dPt>
          <c:dPt>
            <c:idx val="112"/>
            <c:invertIfNegative val="0"/>
            <c:bubble3D val="0"/>
            <c:spPr>
              <a:solidFill>
                <a:schemeClr val="accent5">
                  <a:alpha val="75000"/>
                </a:schemeClr>
              </a:solidFill>
              <a:ln>
                <a:noFill/>
              </a:ln>
              <a:effectLst/>
            </c:spPr>
            <c:extLst>
              <c:ext xmlns:c16="http://schemas.microsoft.com/office/drawing/2014/chart" uri="{C3380CC4-5D6E-409C-BE32-E72D297353CC}">
                <c16:uniqueId val="{00000071-8CE6-4AD7-BC4D-8D28107F034F}"/>
              </c:ext>
            </c:extLst>
          </c:dPt>
          <c:dPt>
            <c:idx val="113"/>
            <c:invertIfNegative val="0"/>
            <c:bubble3D val="0"/>
            <c:spPr>
              <a:solidFill>
                <a:schemeClr val="accent6">
                  <a:alpha val="75000"/>
                </a:schemeClr>
              </a:solidFill>
              <a:ln>
                <a:noFill/>
              </a:ln>
              <a:effectLst/>
            </c:spPr>
            <c:extLst>
              <c:ext xmlns:c16="http://schemas.microsoft.com/office/drawing/2014/chart" uri="{C3380CC4-5D6E-409C-BE32-E72D297353CC}">
                <c16:uniqueId val="{00000072-8CE6-4AD7-BC4D-8D28107F034F}"/>
              </c:ext>
            </c:extLst>
          </c:dPt>
          <c:dPt>
            <c:idx val="114"/>
            <c:invertIfNegative val="0"/>
            <c:bubble3D val="0"/>
            <c:spPr>
              <a:solidFill>
                <a:schemeClr val="accent1">
                  <a:lumMod val="60000"/>
                  <a:alpha val="75000"/>
                </a:schemeClr>
              </a:solidFill>
              <a:ln>
                <a:noFill/>
              </a:ln>
              <a:effectLst/>
            </c:spPr>
            <c:extLst>
              <c:ext xmlns:c16="http://schemas.microsoft.com/office/drawing/2014/chart" uri="{C3380CC4-5D6E-409C-BE32-E72D297353CC}">
                <c16:uniqueId val="{00000073-8CE6-4AD7-BC4D-8D28107F034F}"/>
              </c:ext>
            </c:extLst>
          </c:dPt>
          <c:dPt>
            <c:idx val="115"/>
            <c:invertIfNegative val="0"/>
            <c:bubble3D val="0"/>
            <c:spPr>
              <a:solidFill>
                <a:schemeClr val="accent2">
                  <a:lumMod val="60000"/>
                  <a:alpha val="75000"/>
                </a:schemeClr>
              </a:solidFill>
              <a:ln>
                <a:noFill/>
              </a:ln>
              <a:effectLst/>
            </c:spPr>
            <c:extLst>
              <c:ext xmlns:c16="http://schemas.microsoft.com/office/drawing/2014/chart" uri="{C3380CC4-5D6E-409C-BE32-E72D297353CC}">
                <c16:uniqueId val="{00000074-8CE6-4AD7-BC4D-8D28107F034F}"/>
              </c:ext>
            </c:extLst>
          </c:dPt>
          <c:dPt>
            <c:idx val="116"/>
            <c:invertIfNegative val="0"/>
            <c:bubble3D val="0"/>
            <c:spPr>
              <a:solidFill>
                <a:schemeClr val="accent3">
                  <a:lumMod val="60000"/>
                  <a:alpha val="75000"/>
                </a:schemeClr>
              </a:solidFill>
              <a:ln>
                <a:noFill/>
              </a:ln>
              <a:effectLst/>
            </c:spPr>
            <c:extLst>
              <c:ext xmlns:c16="http://schemas.microsoft.com/office/drawing/2014/chart" uri="{C3380CC4-5D6E-409C-BE32-E72D297353CC}">
                <c16:uniqueId val="{00000075-8CE6-4AD7-BC4D-8D28107F034F}"/>
              </c:ext>
            </c:extLst>
          </c:dPt>
          <c:dPt>
            <c:idx val="117"/>
            <c:invertIfNegative val="0"/>
            <c:bubble3D val="0"/>
            <c:spPr>
              <a:solidFill>
                <a:schemeClr val="accent4">
                  <a:lumMod val="60000"/>
                  <a:alpha val="75000"/>
                </a:schemeClr>
              </a:solidFill>
              <a:ln>
                <a:noFill/>
              </a:ln>
              <a:effectLst/>
            </c:spPr>
            <c:extLst>
              <c:ext xmlns:c16="http://schemas.microsoft.com/office/drawing/2014/chart" uri="{C3380CC4-5D6E-409C-BE32-E72D297353CC}">
                <c16:uniqueId val="{00000076-8CE6-4AD7-BC4D-8D28107F034F}"/>
              </c:ext>
            </c:extLst>
          </c:dPt>
          <c:dPt>
            <c:idx val="118"/>
            <c:invertIfNegative val="0"/>
            <c:bubble3D val="0"/>
            <c:spPr>
              <a:solidFill>
                <a:schemeClr val="accent5">
                  <a:lumMod val="60000"/>
                  <a:alpha val="75000"/>
                </a:schemeClr>
              </a:solidFill>
              <a:ln>
                <a:noFill/>
              </a:ln>
              <a:effectLst/>
            </c:spPr>
            <c:extLst>
              <c:ext xmlns:c16="http://schemas.microsoft.com/office/drawing/2014/chart" uri="{C3380CC4-5D6E-409C-BE32-E72D297353CC}">
                <c16:uniqueId val="{00000077-8CE6-4AD7-BC4D-8D28107F034F}"/>
              </c:ext>
            </c:extLst>
          </c:dPt>
          <c:dPt>
            <c:idx val="119"/>
            <c:invertIfNegative val="0"/>
            <c:bubble3D val="0"/>
            <c:spPr>
              <a:solidFill>
                <a:schemeClr val="accent6">
                  <a:lumMod val="60000"/>
                  <a:alpha val="75000"/>
                </a:schemeClr>
              </a:solidFill>
              <a:ln>
                <a:noFill/>
              </a:ln>
              <a:effectLst/>
            </c:spPr>
            <c:extLst>
              <c:ext xmlns:c16="http://schemas.microsoft.com/office/drawing/2014/chart" uri="{C3380CC4-5D6E-409C-BE32-E72D297353CC}">
                <c16:uniqueId val="{00000078-8CE6-4AD7-BC4D-8D28107F034F}"/>
              </c:ext>
            </c:extLst>
          </c:dPt>
          <c:dPt>
            <c:idx val="120"/>
            <c:invertIfNegative val="0"/>
            <c:bubble3D val="0"/>
            <c:spPr>
              <a:solidFill>
                <a:schemeClr val="accent1">
                  <a:lumMod val="80000"/>
                  <a:lumOff val="20000"/>
                  <a:alpha val="75000"/>
                </a:schemeClr>
              </a:solidFill>
              <a:ln>
                <a:noFill/>
              </a:ln>
              <a:effectLst/>
            </c:spPr>
            <c:extLst>
              <c:ext xmlns:c16="http://schemas.microsoft.com/office/drawing/2014/chart" uri="{C3380CC4-5D6E-409C-BE32-E72D297353CC}">
                <c16:uniqueId val="{00000079-8CE6-4AD7-BC4D-8D28107F034F}"/>
              </c:ext>
            </c:extLst>
          </c:dPt>
          <c:dPt>
            <c:idx val="121"/>
            <c:invertIfNegative val="0"/>
            <c:bubble3D val="0"/>
            <c:spPr>
              <a:solidFill>
                <a:schemeClr val="accent2">
                  <a:lumMod val="80000"/>
                  <a:lumOff val="20000"/>
                  <a:alpha val="75000"/>
                </a:schemeClr>
              </a:solidFill>
              <a:ln>
                <a:noFill/>
              </a:ln>
              <a:effectLst/>
            </c:spPr>
            <c:extLst>
              <c:ext xmlns:c16="http://schemas.microsoft.com/office/drawing/2014/chart" uri="{C3380CC4-5D6E-409C-BE32-E72D297353CC}">
                <c16:uniqueId val="{0000007A-8CE6-4AD7-BC4D-8D28107F034F}"/>
              </c:ext>
            </c:extLst>
          </c:dPt>
          <c:dPt>
            <c:idx val="122"/>
            <c:invertIfNegative val="0"/>
            <c:bubble3D val="0"/>
            <c:spPr>
              <a:solidFill>
                <a:schemeClr val="accent3">
                  <a:lumMod val="80000"/>
                  <a:lumOff val="20000"/>
                  <a:alpha val="75000"/>
                </a:schemeClr>
              </a:solidFill>
              <a:ln>
                <a:noFill/>
              </a:ln>
              <a:effectLst/>
            </c:spPr>
            <c:extLst>
              <c:ext xmlns:c16="http://schemas.microsoft.com/office/drawing/2014/chart" uri="{C3380CC4-5D6E-409C-BE32-E72D297353CC}">
                <c16:uniqueId val="{0000007B-8CE6-4AD7-BC4D-8D28107F034F}"/>
              </c:ext>
            </c:extLst>
          </c:dPt>
          <c:dPt>
            <c:idx val="123"/>
            <c:invertIfNegative val="0"/>
            <c:bubble3D val="0"/>
            <c:spPr>
              <a:solidFill>
                <a:schemeClr val="accent4">
                  <a:lumMod val="80000"/>
                  <a:lumOff val="20000"/>
                  <a:alpha val="75000"/>
                </a:schemeClr>
              </a:solidFill>
              <a:ln>
                <a:noFill/>
              </a:ln>
              <a:effectLst/>
            </c:spPr>
            <c:extLst>
              <c:ext xmlns:c16="http://schemas.microsoft.com/office/drawing/2014/chart" uri="{C3380CC4-5D6E-409C-BE32-E72D297353CC}">
                <c16:uniqueId val="{0000007C-8CE6-4AD7-BC4D-8D28107F034F}"/>
              </c:ext>
            </c:extLst>
          </c:dPt>
          <c:dPt>
            <c:idx val="124"/>
            <c:invertIfNegative val="0"/>
            <c:bubble3D val="0"/>
            <c:spPr>
              <a:solidFill>
                <a:schemeClr val="accent5">
                  <a:lumMod val="80000"/>
                  <a:lumOff val="20000"/>
                  <a:alpha val="75000"/>
                </a:schemeClr>
              </a:solidFill>
              <a:ln>
                <a:noFill/>
              </a:ln>
              <a:effectLst/>
            </c:spPr>
            <c:extLst>
              <c:ext xmlns:c16="http://schemas.microsoft.com/office/drawing/2014/chart" uri="{C3380CC4-5D6E-409C-BE32-E72D297353CC}">
                <c16:uniqueId val="{0000007D-8CE6-4AD7-BC4D-8D28107F034F}"/>
              </c:ext>
            </c:extLst>
          </c:dPt>
          <c:dPt>
            <c:idx val="125"/>
            <c:invertIfNegative val="0"/>
            <c:bubble3D val="0"/>
            <c:spPr>
              <a:solidFill>
                <a:schemeClr val="accent6">
                  <a:lumMod val="80000"/>
                  <a:lumOff val="20000"/>
                  <a:alpha val="75000"/>
                </a:schemeClr>
              </a:solidFill>
              <a:ln>
                <a:noFill/>
              </a:ln>
              <a:effectLst/>
            </c:spPr>
            <c:extLst>
              <c:ext xmlns:c16="http://schemas.microsoft.com/office/drawing/2014/chart" uri="{C3380CC4-5D6E-409C-BE32-E72D297353CC}">
                <c16:uniqueId val="{0000007E-8CE6-4AD7-BC4D-8D28107F034F}"/>
              </c:ext>
            </c:extLst>
          </c:dPt>
          <c:dPt>
            <c:idx val="126"/>
            <c:invertIfNegative val="0"/>
            <c:bubble3D val="0"/>
            <c:spPr>
              <a:solidFill>
                <a:schemeClr val="accent1">
                  <a:lumMod val="80000"/>
                  <a:alpha val="75000"/>
                </a:schemeClr>
              </a:solidFill>
              <a:ln>
                <a:noFill/>
              </a:ln>
              <a:effectLst/>
            </c:spPr>
            <c:extLst>
              <c:ext xmlns:c16="http://schemas.microsoft.com/office/drawing/2014/chart" uri="{C3380CC4-5D6E-409C-BE32-E72D297353CC}">
                <c16:uniqueId val="{0000007F-8CE6-4AD7-BC4D-8D28107F034F}"/>
              </c:ext>
            </c:extLst>
          </c:dPt>
          <c:dPt>
            <c:idx val="127"/>
            <c:invertIfNegative val="0"/>
            <c:bubble3D val="0"/>
            <c:spPr>
              <a:solidFill>
                <a:schemeClr val="accent2">
                  <a:lumMod val="80000"/>
                  <a:alpha val="75000"/>
                </a:schemeClr>
              </a:solidFill>
              <a:ln>
                <a:noFill/>
              </a:ln>
              <a:effectLst/>
            </c:spPr>
            <c:extLst>
              <c:ext xmlns:c16="http://schemas.microsoft.com/office/drawing/2014/chart" uri="{C3380CC4-5D6E-409C-BE32-E72D297353CC}">
                <c16:uniqueId val="{00000080-8CE6-4AD7-BC4D-8D28107F034F}"/>
              </c:ext>
            </c:extLst>
          </c:dPt>
          <c:dPt>
            <c:idx val="128"/>
            <c:invertIfNegative val="0"/>
            <c:bubble3D val="0"/>
            <c:spPr>
              <a:solidFill>
                <a:schemeClr val="accent3">
                  <a:lumMod val="80000"/>
                  <a:alpha val="75000"/>
                </a:schemeClr>
              </a:solidFill>
              <a:ln>
                <a:noFill/>
              </a:ln>
              <a:effectLst/>
            </c:spPr>
            <c:extLst>
              <c:ext xmlns:c16="http://schemas.microsoft.com/office/drawing/2014/chart" uri="{C3380CC4-5D6E-409C-BE32-E72D297353CC}">
                <c16:uniqueId val="{00000081-8CE6-4AD7-BC4D-8D28107F034F}"/>
              </c:ext>
            </c:extLst>
          </c:dPt>
          <c:dPt>
            <c:idx val="129"/>
            <c:invertIfNegative val="0"/>
            <c:bubble3D val="0"/>
            <c:spPr>
              <a:solidFill>
                <a:schemeClr val="accent4">
                  <a:lumMod val="80000"/>
                  <a:alpha val="75000"/>
                </a:schemeClr>
              </a:solidFill>
              <a:ln>
                <a:noFill/>
              </a:ln>
              <a:effectLst/>
            </c:spPr>
            <c:extLst>
              <c:ext xmlns:c16="http://schemas.microsoft.com/office/drawing/2014/chart" uri="{C3380CC4-5D6E-409C-BE32-E72D297353CC}">
                <c16:uniqueId val="{00000082-8CE6-4AD7-BC4D-8D28107F034F}"/>
              </c:ext>
            </c:extLst>
          </c:dPt>
          <c:dPt>
            <c:idx val="130"/>
            <c:invertIfNegative val="0"/>
            <c:bubble3D val="0"/>
            <c:spPr>
              <a:solidFill>
                <a:schemeClr val="accent5">
                  <a:lumMod val="80000"/>
                  <a:alpha val="75000"/>
                </a:schemeClr>
              </a:solidFill>
              <a:ln>
                <a:noFill/>
              </a:ln>
              <a:effectLst/>
            </c:spPr>
            <c:extLst>
              <c:ext xmlns:c16="http://schemas.microsoft.com/office/drawing/2014/chart" uri="{C3380CC4-5D6E-409C-BE32-E72D297353CC}">
                <c16:uniqueId val="{00000083-8CE6-4AD7-BC4D-8D28107F034F}"/>
              </c:ext>
            </c:extLst>
          </c:dPt>
          <c:dPt>
            <c:idx val="131"/>
            <c:invertIfNegative val="0"/>
            <c:bubble3D val="0"/>
            <c:spPr>
              <a:solidFill>
                <a:schemeClr val="accent6">
                  <a:lumMod val="80000"/>
                  <a:alpha val="75000"/>
                </a:schemeClr>
              </a:solidFill>
              <a:ln>
                <a:noFill/>
              </a:ln>
              <a:effectLst/>
            </c:spPr>
            <c:extLst>
              <c:ext xmlns:c16="http://schemas.microsoft.com/office/drawing/2014/chart" uri="{C3380CC4-5D6E-409C-BE32-E72D297353CC}">
                <c16:uniqueId val="{00000084-8CE6-4AD7-BC4D-8D28107F034F}"/>
              </c:ext>
            </c:extLst>
          </c:dPt>
          <c:dPt>
            <c:idx val="132"/>
            <c:invertIfNegative val="0"/>
            <c:bubble3D val="0"/>
            <c:spPr>
              <a:solidFill>
                <a:schemeClr val="accent1">
                  <a:lumMod val="60000"/>
                  <a:lumOff val="40000"/>
                  <a:alpha val="75000"/>
                </a:schemeClr>
              </a:solidFill>
              <a:ln>
                <a:noFill/>
              </a:ln>
              <a:effectLst/>
            </c:spPr>
            <c:extLst>
              <c:ext xmlns:c16="http://schemas.microsoft.com/office/drawing/2014/chart" uri="{C3380CC4-5D6E-409C-BE32-E72D297353CC}">
                <c16:uniqueId val="{00000085-8CE6-4AD7-BC4D-8D28107F034F}"/>
              </c:ext>
            </c:extLst>
          </c:dPt>
          <c:dPt>
            <c:idx val="133"/>
            <c:invertIfNegative val="0"/>
            <c:bubble3D val="0"/>
            <c:spPr>
              <a:solidFill>
                <a:schemeClr val="accent2">
                  <a:lumMod val="60000"/>
                  <a:lumOff val="40000"/>
                  <a:alpha val="75000"/>
                </a:schemeClr>
              </a:solidFill>
              <a:ln>
                <a:noFill/>
              </a:ln>
              <a:effectLst/>
            </c:spPr>
            <c:extLst>
              <c:ext xmlns:c16="http://schemas.microsoft.com/office/drawing/2014/chart" uri="{C3380CC4-5D6E-409C-BE32-E72D297353CC}">
                <c16:uniqueId val="{00000086-8CE6-4AD7-BC4D-8D28107F034F}"/>
              </c:ext>
            </c:extLst>
          </c:dPt>
          <c:dPt>
            <c:idx val="134"/>
            <c:invertIfNegative val="0"/>
            <c:bubble3D val="0"/>
            <c:spPr>
              <a:solidFill>
                <a:schemeClr val="accent3">
                  <a:lumMod val="60000"/>
                  <a:lumOff val="40000"/>
                  <a:alpha val="75000"/>
                </a:schemeClr>
              </a:solidFill>
              <a:ln>
                <a:noFill/>
              </a:ln>
              <a:effectLst/>
            </c:spPr>
            <c:extLst>
              <c:ext xmlns:c16="http://schemas.microsoft.com/office/drawing/2014/chart" uri="{C3380CC4-5D6E-409C-BE32-E72D297353CC}">
                <c16:uniqueId val="{00000087-8CE6-4AD7-BC4D-8D28107F034F}"/>
              </c:ext>
            </c:extLst>
          </c:dPt>
          <c:dPt>
            <c:idx val="135"/>
            <c:invertIfNegative val="0"/>
            <c:bubble3D val="0"/>
            <c:spPr>
              <a:solidFill>
                <a:schemeClr val="accent4">
                  <a:lumMod val="60000"/>
                  <a:lumOff val="40000"/>
                  <a:alpha val="75000"/>
                </a:schemeClr>
              </a:solidFill>
              <a:ln>
                <a:noFill/>
              </a:ln>
              <a:effectLst/>
            </c:spPr>
            <c:extLst>
              <c:ext xmlns:c16="http://schemas.microsoft.com/office/drawing/2014/chart" uri="{C3380CC4-5D6E-409C-BE32-E72D297353CC}">
                <c16:uniqueId val="{00000088-8CE6-4AD7-BC4D-8D28107F034F}"/>
              </c:ext>
            </c:extLst>
          </c:dPt>
          <c:dPt>
            <c:idx val="136"/>
            <c:invertIfNegative val="0"/>
            <c:bubble3D val="0"/>
            <c:spPr>
              <a:solidFill>
                <a:schemeClr val="accent5">
                  <a:lumMod val="60000"/>
                  <a:lumOff val="40000"/>
                  <a:alpha val="75000"/>
                </a:schemeClr>
              </a:solidFill>
              <a:ln>
                <a:noFill/>
              </a:ln>
              <a:effectLst/>
            </c:spPr>
            <c:extLst>
              <c:ext xmlns:c16="http://schemas.microsoft.com/office/drawing/2014/chart" uri="{C3380CC4-5D6E-409C-BE32-E72D297353CC}">
                <c16:uniqueId val="{00000089-8CE6-4AD7-BC4D-8D28107F034F}"/>
              </c:ext>
            </c:extLst>
          </c:dPt>
          <c:dPt>
            <c:idx val="137"/>
            <c:invertIfNegative val="0"/>
            <c:bubble3D val="0"/>
            <c:spPr>
              <a:solidFill>
                <a:schemeClr val="accent6">
                  <a:lumMod val="60000"/>
                  <a:lumOff val="40000"/>
                  <a:alpha val="75000"/>
                </a:schemeClr>
              </a:solidFill>
              <a:ln>
                <a:noFill/>
              </a:ln>
              <a:effectLst/>
            </c:spPr>
            <c:extLst>
              <c:ext xmlns:c16="http://schemas.microsoft.com/office/drawing/2014/chart" uri="{C3380CC4-5D6E-409C-BE32-E72D297353CC}">
                <c16:uniqueId val="{0000008A-8CE6-4AD7-BC4D-8D28107F034F}"/>
              </c:ext>
            </c:extLst>
          </c:dPt>
          <c:dPt>
            <c:idx val="138"/>
            <c:invertIfNegative val="0"/>
            <c:bubble3D val="0"/>
            <c:spPr>
              <a:solidFill>
                <a:schemeClr val="accent1">
                  <a:lumMod val="50000"/>
                  <a:alpha val="75000"/>
                </a:schemeClr>
              </a:solidFill>
              <a:ln>
                <a:noFill/>
              </a:ln>
              <a:effectLst/>
            </c:spPr>
            <c:extLst>
              <c:ext xmlns:c16="http://schemas.microsoft.com/office/drawing/2014/chart" uri="{C3380CC4-5D6E-409C-BE32-E72D297353CC}">
                <c16:uniqueId val="{0000008B-8CE6-4AD7-BC4D-8D28107F034F}"/>
              </c:ext>
            </c:extLst>
          </c:dPt>
          <c:dPt>
            <c:idx val="139"/>
            <c:invertIfNegative val="0"/>
            <c:bubble3D val="0"/>
            <c:spPr>
              <a:solidFill>
                <a:schemeClr val="accent2">
                  <a:lumMod val="50000"/>
                  <a:alpha val="75000"/>
                </a:schemeClr>
              </a:solidFill>
              <a:ln>
                <a:noFill/>
              </a:ln>
              <a:effectLst/>
            </c:spPr>
            <c:extLst>
              <c:ext xmlns:c16="http://schemas.microsoft.com/office/drawing/2014/chart" uri="{C3380CC4-5D6E-409C-BE32-E72D297353CC}">
                <c16:uniqueId val="{0000008C-8CE6-4AD7-BC4D-8D28107F034F}"/>
              </c:ext>
            </c:extLst>
          </c:dPt>
          <c:dPt>
            <c:idx val="140"/>
            <c:invertIfNegative val="0"/>
            <c:bubble3D val="0"/>
            <c:spPr>
              <a:solidFill>
                <a:schemeClr val="accent3">
                  <a:lumMod val="50000"/>
                  <a:alpha val="75000"/>
                </a:schemeClr>
              </a:solidFill>
              <a:ln>
                <a:noFill/>
              </a:ln>
              <a:effectLst/>
            </c:spPr>
            <c:extLst>
              <c:ext xmlns:c16="http://schemas.microsoft.com/office/drawing/2014/chart" uri="{C3380CC4-5D6E-409C-BE32-E72D297353CC}">
                <c16:uniqueId val="{0000008D-8CE6-4AD7-BC4D-8D28107F034F}"/>
              </c:ext>
            </c:extLst>
          </c:dPt>
          <c:dPt>
            <c:idx val="141"/>
            <c:invertIfNegative val="0"/>
            <c:bubble3D val="0"/>
            <c:spPr>
              <a:solidFill>
                <a:schemeClr val="accent4">
                  <a:lumMod val="50000"/>
                  <a:alpha val="75000"/>
                </a:schemeClr>
              </a:solidFill>
              <a:ln>
                <a:noFill/>
              </a:ln>
              <a:effectLst/>
            </c:spPr>
            <c:extLst>
              <c:ext xmlns:c16="http://schemas.microsoft.com/office/drawing/2014/chart" uri="{C3380CC4-5D6E-409C-BE32-E72D297353CC}">
                <c16:uniqueId val="{0000008E-8CE6-4AD7-BC4D-8D28107F034F}"/>
              </c:ext>
            </c:extLst>
          </c:dPt>
          <c:dPt>
            <c:idx val="142"/>
            <c:invertIfNegative val="0"/>
            <c:bubble3D val="0"/>
            <c:spPr>
              <a:solidFill>
                <a:schemeClr val="accent5">
                  <a:lumMod val="50000"/>
                  <a:alpha val="75000"/>
                </a:schemeClr>
              </a:solidFill>
              <a:ln>
                <a:noFill/>
              </a:ln>
              <a:effectLst/>
            </c:spPr>
            <c:extLst>
              <c:ext xmlns:c16="http://schemas.microsoft.com/office/drawing/2014/chart" uri="{C3380CC4-5D6E-409C-BE32-E72D297353CC}">
                <c16:uniqueId val="{0000008F-8CE6-4AD7-BC4D-8D28107F034F}"/>
              </c:ext>
            </c:extLst>
          </c:dPt>
          <c:dPt>
            <c:idx val="143"/>
            <c:invertIfNegative val="0"/>
            <c:bubble3D val="0"/>
            <c:spPr>
              <a:solidFill>
                <a:schemeClr val="accent6">
                  <a:lumMod val="50000"/>
                  <a:alpha val="75000"/>
                </a:schemeClr>
              </a:solidFill>
              <a:ln>
                <a:noFill/>
              </a:ln>
              <a:effectLst/>
            </c:spPr>
            <c:extLst>
              <c:ext xmlns:c16="http://schemas.microsoft.com/office/drawing/2014/chart" uri="{C3380CC4-5D6E-409C-BE32-E72D297353CC}">
                <c16:uniqueId val="{00000090-8CE6-4AD7-BC4D-8D28107F034F}"/>
              </c:ext>
            </c:extLst>
          </c:dPt>
          <c:dPt>
            <c:idx val="144"/>
            <c:invertIfNegative val="0"/>
            <c:bubble3D val="0"/>
            <c:spPr>
              <a:solidFill>
                <a:schemeClr val="accent1">
                  <a:lumMod val="70000"/>
                  <a:lumOff val="30000"/>
                  <a:alpha val="75000"/>
                </a:schemeClr>
              </a:solidFill>
              <a:ln>
                <a:noFill/>
              </a:ln>
              <a:effectLst/>
            </c:spPr>
            <c:extLst>
              <c:ext xmlns:c16="http://schemas.microsoft.com/office/drawing/2014/chart" uri="{C3380CC4-5D6E-409C-BE32-E72D297353CC}">
                <c16:uniqueId val="{00000091-8CE6-4AD7-BC4D-8D28107F034F}"/>
              </c:ext>
            </c:extLst>
          </c:dPt>
          <c:dPt>
            <c:idx val="145"/>
            <c:invertIfNegative val="0"/>
            <c:bubble3D val="0"/>
            <c:spPr>
              <a:solidFill>
                <a:schemeClr val="accent2">
                  <a:lumMod val="70000"/>
                  <a:lumOff val="30000"/>
                  <a:alpha val="75000"/>
                </a:schemeClr>
              </a:solidFill>
              <a:ln>
                <a:noFill/>
              </a:ln>
              <a:effectLst/>
            </c:spPr>
            <c:extLst>
              <c:ext xmlns:c16="http://schemas.microsoft.com/office/drawing/2014/chart" uri="{C3380CC4-5D6E-409C-BE32-E72D297353CC}">
                <c16:uniqueId val="{00000092-8CE6-4AD7-BC4D-8D28107F034F}"/>
              </c:ext>
            </c:extLst>
          </c:dPt>
          <c:dPt>
            <c:idx val="146"/>
            <c:invertIfNegative val="0"/>
            <c:bubble3D val="0"/>
            <c:spPr>
              <a:solidFill>
                <a:schemeClr val="accent3">
                  <a:lumMod val="70000"/>
                  <a:lumOff val="30000"/>
                  <a:alpha val="75000"/>
                </a:schemeClr>
              </a:solidFill>
              <a:ln>
                <a:noFill/>
              </a:ln>
              <a:effectLst/>
            </c:spPr>
            <c:extLst>
              <c:ext xmlns:c16="http://schemas.microsoft.com/office/drawing/2014/chart" uri="{C3380CC4-5D6E-409C-BE32-E72D297353CC}">
                <c16:uniqueId val="{00000093-8CE6-4AD7-BC4D-8D28107F034F}"/>
              </c:ext>
            </c:extLst>
          </c:dPt>
          <c:dPt>
            <c:idx val="147"/>
            <c:invertIfNegative val="0"/>
            <c:bubble3D val="0"/>
            <c:spPr>
              <a:solidFill>
                <a:schemeClr val="accent4">
                  <a:lumMod val="70000"/>
                  <a:lumOff val="30000"/>
                  <a:alpha val="75000"/>
                </a:schemeClr>
              </a:solidFill>
              <a:ln>
                <a:noFill/>
              </a:ln>
              <a:effectLst/>
            </c:spPr>
            <c:extLst>
              <c:ext xmlns:c16="http://schemas.microsoft.com/office/drawing/2014/chart" uri="{C3380CC4-5D6E-409C-BE32-E72D297353CC}">
                <c16:uniqueId val="{00000094-8CE6-4AD7-BC4D-8D28107F034F}"/>
              </c:ext>
            </c:extLst>
          </c:dPt>
          <c:dPt>
            <c:idx val="148"/>
            <c:invertIfNegative val="0"/>
            <c:bubble3D val="0"/>
            <c:spPr>
              <a:solidFill>
                <a:schemeClr val="accent5">
                  <a:lumMod val="70000"/>
                  <a:lumOff val="30000"/>
                  <a:alpha val="75000"/>
                </a:schemeClr>
              </a:solidFill>
              <a:ln>
                <a:noFill/>
              </a:ln>
              <a:effectLst/>
            </c:spPr>
            <c:extLst>
              <c:ext xmlns:c16="http://schemas.microsoft.com/office/drawing/2014/chart" uri="{C3380CC4-5D6E-409C-BE32-E72D297353CC}">
                <c16:uniqueId val="{00000095-8CE6-4AD7-BC4D-8D28107F034F}"/>
              </c:ext>
            </c:extLst>
          </c:dPt>
          <c:dPt>
            <c:idx val="149"/>
            <c:invertIfNegative val="0"/>
            <c:bubble3D val="0"/>
            <c:spPr>
              <a:solidFill>
                <a:schemeClr val="accent6">
                  <a:lumMod val="70000"/>
                  <a:lumOff val="30000"/>
                  <a:alpha val="75000"/>
                </a:schemeClr>
              </a:solidFill>
              <a:ln>
                <a:noFill/>
              </a:ln>
              <a:effectLst/>
            </c:spPr>
            <c:extLst>
              <c:ext xmlns:c16="http://schemas.microsoft.com/office/drawing/2014/chart" uri="{C3380CC4-5D6E-409C-BE32-E72D297353CC}">
                <c16:uniqueId val="{00000096-8CE6-4AD7-BC4D-8D28107F034F}"/>
              </c:ext>
            </c:extLst>
          </c:dPt>
          <c:dPt>
            <c:idx val="150"/>
            <c:invertIfNegative val="0"/>
            <c:bubble3D val="0"/>
            <c:spPr>
              <a:solidFill>
                <a:schemeClr val="accent1">
                  <a:lumMod val="70000"/>
                  <a:alpha val="75000"/>
                </a:schemeClr>
              </a:solidFill>
              <a:ln>
                <a:noFill/>
              </a:ln>
              <a:effectLst/>
            </c:spPr>
            <c:extLst>
              <c:ext xmlns:c16="http://schemas.microsoft.com/office/drawing/2014/chart" uri="{C3380CC4-5D6E-409C-BE32-E72D297353CC}">
                <c16:uniqueId val="{00000097-8CE6-4AD7-BC4D-8D28107F034F}"/>
              </c:ext>
            </c:extLst>
          </c:dPt>
          <c:dPt>
            <c:idx val="151"/>
            <c:invertIfNegative val="0"/>
            <c:bubble3D val="0"/>
            <c:spPr>
              <a:solidFill>
                <a:schemeClr val="accent2">
                  <a:lumMod val="70000"/>
                  <a:alpha val="75000"/>
                </a:schemeClr>
              </a:solidFill>
              <a:ln>
                <a:noFill/>
              </a:ln>
              <a:effectLst/>
            </c:spPr>
            <c:extLst>
              <c:ext xmlns:c16="http://schemas.microsoft.com/office/drawing/2014/chart" uri="{C3380CC4-5D6E-409C-BE32-E72D297353CC}">
                <c16:uniqueId val="{00000098-8CE6-4AD7-BC4D-8D28107F034F}"/>
              </c:ext>
            </c:extLst>
          </c:dPt>
          <c:dPt>
            <c:idx val="152"/>
            <c:invertIfNegative val="0"/>
            <c:bubble3D val="0"/>
            <c:spPr>
              <a:solidFill>
                <a:schemeClr val="accent3">
                  <a:lumMod val="70000"/>
                  <a:alpha val="75000"/>
                </a:schemeClr>
              </a:solidFill>
              <a:ln>
                <a:noFill/>
              </a:ln>
              <a:effectLst/>
            </c:spPr>
            <c:extLst>
              <c:ext xmlns:c16="http://schemas.microsoft.com/office/drawing/2014/chart" uri="{C3380CC4-5D6E-409C-BE32-E72D297353CC}">
                <c16:uniqueId val="{00000099-8CE6-4AD7-BC4D-8D28107F034F}"/>
              </c:ext>
            </c:extLst>
          </c:dPt>
          <c:dPt>
            <c:idx val="153"/>
            <c:invertIfNegative val="0"/>
            <c:bubble3D val="0"/>
            <c:spPr>
              <a:solidFill>
                <a:schemeClr val="accent4">
                  <a:lumMod val="70000"/>
                  <a:alpha val="75000"/>
                </a:schemeClr>
              </a:solidFill>
              <a:ln>
                <a:noFill/>
              </a:ln>
              <a:effectLst/>
            </c:spPr>
            <c:extLst>
              <c:ext xmlns:c16="http://schemas.microsoft.com/office/drawing/2014/chart" uri="{C3380CC4-5D6E-409C-BE32-E72D297353CC}">
                <c16:uniqueId val="{0000009A-8CE6-4AD7-BC4D-8D28107F034F}"/>
              </c:ext>
            </c:extLst>
          </c:dPt>
          <c:dPt>
            <c:idx val="154"/>
            <c:invertIfNegative val="0"/>
            <c:bubble3D val="0"/>
            <c:spPr>
              <a:solidFill>
                <a:schemeClr val="accent5">
                  <a:lumMod val="70000"/>
                  <a:alpha val="75000"/>
                </a:schemeClr>
              </a:solidFill>
              <a:ln>
                <a:noFill/>
              </a:ln>
              <a:effectLst/>
            </c:spPr>
            <c:extLst>
              <c:ext xmlns:c16="http://schemas.microsoft.com/office/drawing/2014/chart" uri="{C3380CC4-5D6E-409C-BE32-E72D297353CC}">
                <c16:uniqueId val="{0000009B-8CE6-4AD7-BC4D-8D28107F034F}"/>
              </c:ext>
            </c:extLst>
          </c:dPt>
          <c:dPt>
            <c:idx val="155"/>
            <c:invertIfNegative val="0"/>
            <c:bubble3D val="0"/>
            <c:spPr>
              <a:solidFill>
                <a:schemeClr val="accent6">
                  <a:lumMod val="70000"/>
                  <a:alpha val="75000"/>
                </a:schemeClr>
              </a:solidFill>
              <a:ln>
                <a:noFill/>
              </a:ln>
              <a:effectLst/>
            </c:spPr>
            <c:extLst>
              <c:ext xmlns:c16="http://schemas.microsoft.com/office/drawing/2014/chart" uri="{C3380CC4-5D6E-409C-BE32-E72D297353CC}">
                <c16:uniqueId val="{0000009C-8CE6-4AD7-BC4D-8D28107F034F}"/>
              </c:ext>
            </c:extLst>
          </c:dPt>
          <c:dPt>
            <c:idx val="156"/>
            <c:invertIfNegative val="0"/>
            <c:bubble3D val="0"/>
            <c:spPr>
              <a:solidFill>
                <a:schemeClr val="accent1">
                  <a:lumMod val="50000"/>
                  <a:lumOff val="50000"/>
                  <a:alpha val="75000"/>
                </a:schemeClr>
              </a:solidFill>
              <a:ln>
                <a:noFill/>
              </a:ln>
              <a:effectLst/>
            </c:spPr>
            <c:extLst>
              <c:ext xmlns:c16="http://schemas.microsoft.com/office/drawing/2014/chart" uri="{C3380CC4-5D6E-409C-BE32-E72D297353CC}">
                <c16:uniqueId val="{0000009D-8CE6-4AD7-BC4D-8D28107F034F}"/>
              </c:ext>
            </c:extLst>
          </c:dPt>
          <c:dPt>
            <c:idx val="157"/>
            <c:invertIfNegative val="0"/>
            <c:bubble3D val="0"/>
            <c:spPr>
              <a:solidFill>
                <a:schemeClr val="accent2">
                  <a:lumMod val="50000"/>
                  <a:lumOff val="50000"/>
                  <a:alpha val="75000"/>
                </a:schemeClr>
              </a:solidFill>
              <a:ln>
                <a:noFill/>
              </a:ln>
              <a:effectLst/>
            </c:spPr>
            <c:extLst>
              <c:ext xmlns:c16="http://schemas.microsoft.com/office/drawing/2014/chart" uri="{C3380CC4-5D6E-409C-BE32-E72D297353CC}">
                <c16:uniqueId val="{0000009E-8CE6-4AD7-BC4D-8D28107F034F}"/>
              </c:ext>
            </c:extLst>
          </c:dPt>
          <c:dPt>
            <c:idx val="158"/>
            <c:invertIfNegative val="0"/>
            <c:bubble3D val="0"/>
            <c:spPr>
              <a:solidFill>
                <a:schemeClr val="accent3">
                  <a:lumMod val="50000"/>
                  <a:lumOff val="50000"/>
                  <a:alpha val="75000"/>
                </a:schemeClr>
              </a:solidFill>
              <a:ln>
                <a:noFill/>
              </a:ln>
              <a:effectLst/>
            </c:spPr>
            <c:extLst>
              <c:ext xmlns:c16="http://schemas.microsoft.com/office/drawing/2014/chart" uri="{C3380CC4-5D6E-409C-BE32-E72D297353CC}">
                <c16:uniqueId val="{0000009F-8CE6-4AD7-BC4D-8D28107F034F}"/>
              </c:ext>
            </c:extLst>
          </c:dPt>
          <c:dPt>
            <c:idx val="159"/>
            <c:invertIfNegative val="0"/>
            <c:bubble3D val="0"/>
            <c:spPr>
              <a:solidFill>
                <a:schemeClr val="accent4">
                  <a:lumMod val="50000"/>
                  <a:lumOff val="50000"/>
                  <a:alpha val="75000"/>
                </a:schemeClr>
              </a:solidFill>
              <a:ln>
                <a:noFill/>
              </a:ln>
              <a:effectLst/>
            </c:spPr>
            <c:extLst>
              <c:ext xmlns:c16="http://schemas.microsoft.com/office/drawing/2014/chart" uri="{C3380CC4-5D6E-409C-BE32-E72D297353CC}">
                <c16:uniqueId val="{000000A0-8CE6-4AD7-BC4D-8D28107F034F}"/>
              </c:ext>
            </c:extLst>
          </c:dPt>
          <c:dPt>
            <c:idx val="160"/>
            <c:invertIfNegative val="0"/>
            <c:bubble3D val="0"/>
            <c:spPr>
              <a:solidFill>
                <a:schemeClr val="accent5">
                  <a:lumMod val="50000"/>
                  <a:lumOff val="50000"/>
                  <a:alpha val="75000"/>
                </a:schemeClr>
              </a:solidFill>
              <a:ln>
                <a:noFill/>
              </a:ln>
              <a:effectLst/>
            </c:spPr>
            <c:extLst>
              <c:ext xmlns:c16="http://schemas.microsoft.com/office/drawing/2014/chart" uri="{C3380CC4-5D6E-409C-BE32-E72D297353CC}">
                <c16:uniqueId val="{000000A1-8CE6-4AD7-BC4D-8D28107F034F}"/>
              </c:ext>
            </c:extLst>
          </c:dPt>
          <c:dPt>
            <c:idx val="161"/>
            <c:invertIfNegative val="0"/>
            <c:bubble3D val="0"/>
            <c:spPr>
              <a:solidFill>
                <a:schemeClr val="accent6">
                  <a:lumMod val="50000"/>
                  <a:lumOff val="50000"/>
                  <a:alpha val="75000"/>
                </a:schemeClr>
              </a:solidFill>
              <a:ln>
                <a:noFill/>
              </a:ln>
              <a:effectLst/>
            </c:spPr>
            <c:extLst>
              <c:ext xmlns:c16="http://schemas.microsoft.com/office/drawing/2014/chart" uri="{C3380CC4-5D6E-409C-BE32-E72D297353CC}">
                <c16:uniqueId val="{000000A2-8CE6-4AD7-BC4D-8D28107F034F}"/>
              </c:ext>
            </c:extLst>
          </c:dPt>
          <c:dPt>
            <c:idx val="162"/>
            <c:invertIfNegative val="0"/>
            <c:bubble3D val="0"/>
            <c:spPr>
              <a:solidFill>
                <a:schemeClr val="accent1">
                  <a:alpha val="75000"/>
                </a:schemeClr>
              </a:solidFill>
              <a:ln>
                <a:noFill/>
              </a:ln>
              <a:effectLst/>
            </c:spPr>
            <c:extLst>
              <c:ext xmlns:c16="http://schemas.microsoft.com/office/drawing/2014/chart" uri="{C3380CC4-5D6E-409C-BE32-E72D297353CC}">
                <c16:uniqueId val="{000000A3-8CE6-4AD7-BC4D-8D28107F034F}"/>
              </c:ext>
            </c:extLst>
          </c:dPt>
          <c:dPt>
            <c:idx val="163"/>
            <c:invertIfNegative val="0"/>
            <c:bubble3D val="0"/>
            <c:spPr>
              <a:solidFill>
                <a:schemeClr val="accent2">
                  <a:alpha val="75000"/>
                </a:schemeClr>
              </a:solidFill>
              <a:ln>
                <a:noFill/>
              </a:ln>
              <a:effectLst/>
            </c:spPr>
            <c:extLst>
              <c:ext xmlns:c16="http://schemas.microsoft.com/office/drawing/2014/chart" uri="{C3380CC4-5D6E-409C-BE32-E72D297353CC}">
                <c16:uniqueId val="{000000A4-8CE6-4AD7-BC4D-8D28107F034F}"/>
              </c:ext>
            </c:extLst>
          </c:dPt>
          <c:dPt>
            <c:idx val="164"/>
            <c:invertIfNegative val="0"/>
            <c:bubble3D val="0"/>
            <c:spPr>
              <a:solidFill>
                <a:schemeClr val="accent3">
                  <a:alpha val="75000"/>
                </a:schemeClr>
              </a:solidFill>
              <a:ln>
                <a:noFill/>
              </a:ln>
              <a:effectLst/>
            </c:spPr>
            <c:extLst>
              <c:ext xmlns:c16="http://schemas.microsoft.com/office/drawing/2014/chart" uri="{C3380CC4-5D6E-409C-BE32-E72D297353CC}">
                <c16:uniqueId val="{000000A5-8CE6-4AD7-BC4D-8D28107F034F}"/>
              </c:ext>
            </c:extLst>
          </c:dPt>
          <c:dPt>
            <c:idx val="165"/>
            <c:invertIfNegative val="0"/>
            <c:bubble3D val="0"/>
            <c:spPr>
              <a:solidFill>
                <a:schemeClr val="accent4">
                  <a:alpha val="75000"/>
                </a:schemeClr>
              </a:solidFill>
              <a:ln>
                <a:noFill/>
              </a:ln>
              <a:effectLst/>
            </c:spPr>
            <c:extLst>
              <c:ext xmlns:c16="http://schemas.microsoft.com/office/drawing/2014/chart" uri="{C3380CC4-5D6E-409C-BE32-E72D297353CC}">
                <c16:uniqueId val="{000000A6-8CE6-4AD7-BC4D-8D28107F034F}"/>
              </c:ext>
            </c:extLst>
          </c:dPt>
          <c:dPt>
            <c:idx val="166"/>
            <c:invertIfNegative val="0"/>
            <c:bubble3D val="0"/>
            <c:spPr>
              <a:solidFill>
                <a:schemeClr val="accent5">
                  <a:alpha val="75000"/>
                </a:schemeClr>
              </a:solidFill>
              <a:ln>
                <a:noFill/>
              </a:ln>
              <a:effectLst/>
            </c:spPr>
            <c:extLst>
              <c:ext xmlns:c16="http://schemas.microsoft.com/office/drawing/2014/chart" uri="{C3380CC4-5D6E-409C-BE32-E72D297353CC}">
                <c16:uniqueId val="{000000A7-8CE6-4AD7-BC4D-8D28107F034F}"/>
              </c:ext>
            </c:extLst>
          </c:dPt>
          <c:dPt>
            <c:idx val="167"/>
            <c:invertIfNegative val="0"/>
            <c:bubble3D val="0"/>
            <c:spPr>
              <a:solidFill>
                <a:schemeClr val="accent6">
                  <a:alpha val="75000"/>
                </a:schemeClr>
              </a:solidFill>
              <a:ln>
                <a:noFill/>
              </a:ln>
              <a:effectLst/>
            </c:spPr>
            <c:extLst>
              <c:ext xmlns:c16="http://schemas.microsoft.com/office/drawing/2014/chart" uri="{C3380CC4-5D6E-409C-BE32-E72D297353CC}">
                <c16:uniqueId val="{000000A8-8CE6-4AD7-BC4D-8D28107F034F}"/>
              </c:ext>
            </c:extLst>
          </c:dPt>
          <c:dPt>
            <c:idx val="168"/>
            <c:invertIfNegative val="0"/>
            <c:bubble3D val="0"/>
            <c:spPr>
              <a:solidFill>
                <a:schemeClr val="accent1">
                  <a:lumMod val="60000"/>
                  <a:alpha val="75000"/>
                </a:schemeClr>
              </a:solidFill>
              <a:ln>
                <a:noFill/>
              </a:ln>
              <a:effectLst/>
            </c:spPr>
            <c:extLst>
              <c:ext xmlns:c16="http://schemas.microsoft.com/office/drawing/2014/chart" uri="{C3380CC4-5D6E-409C-BE32-E72D297353CC}">
                <c16:uniqueId val="{000000A9-8CE6-4AD7-BC4D-8D28107F034F}"/>
              </c:ext>
            </c:extLst>
          </c:dPt>
          <c:dPt>
            <c:idx val="169"/>
            <c:invertIfNegative val="0"/>
            <c:bubble3D val="0"/>
            <c:spPr>
              <a:solidFill>
                <a:schemeClr val="accent2">
                  <a:lumMod val="60000"/>
                  <a:alpha val="75000"/>
                </a:schemeClr>
              </a:solidFill>
              <a:ln>
                <a:noFill/>
              </a:ln>
              <a:effectLst/>
            </c:spPr>
            <c:extLst>
              <c:ext xmlns:c16="http://schemas.microsoft.com/office/drawing/2014/chart" uri="{C3380CC4-5D6E-409C-BE32-E72D297353CC}">
                <c16:uniqueId val="{000000AA-8CE6-4AD7-BC4D-8D28107F034F}"/>
              </c:ext>
            </c:extLst>
          </c:dPt>
          <c:dPt>
            <c:idx val="170"/>
            <c:invertIfNegative val="0"/>
            <c:bubble3D val="0"/>
            <c:spPr>
              <a:solidFill>
                <a:schemeClr val="accent3">
                  <a:lumMod val="60000"/>
                  <a:alpha val="75000"/>
                </a:schemeClr>
              </a:solidFill>
              <a:ln>
                <a:noFill/>
              </a:ln>
              <a:effectLst/>
            </c:spPr>
            <c:extLst>
              <c:ext xmlns:c16="http://schemas.microsoft.com/office/drawing/2014/chart" uri="{C3380CC4-5D6E-409C-BE32-E72D297353CC}">
                <c16:uniqueId val="{000000AB-8CE6-4AD7-BC4D-8D28107F034F}"/>
              </c:ext>
            </c:extLst>
          </c:dPt>
          <c:dPt>
            <c:idx val="171"/>
            <c:invertIfNegative val="0"/>
            <c:bubble3D val="0"/>
            <c:spPr>
              <a:solidFill>
                <a:schemeClr val="accent4">
                  <a:lumMod val="60000"/>
                  <a:alpha val="75000"/>
                </a:schemeClr>
              </a:solidFill>
              <a:ln>
                <a:noFill/>
              </a:ln>
              <a:effectLst/>
            </c:spPr>
            <c:extLst>
              <c:ext xmlns:c16="http://schemas.microsoft.com/office/drawing/2014/chart" uri="{C3380CC4-5D6E-409C-BE32-E72D297353CC}">
                <c16:uniqueId val="{000000AC-8CE6-4AD7-BC4D-8D28107F034F}"/>
              </c:ext>
            </c:extLst>
          </c:dPt>
          <c:dPt>
            <c:idx val="172"/>
            <c:invertIfNegative val="0"/>
            <c:bubble3D val="0"/>
            <c:spPr>
              <a:solidFill>
                <a:schemeClr val="accent5">
                  <a:lumMod val="60000"/>
                  <a:alpha val="75000"/>
                </a:schemeClr>
              </a:solidFill>
              <a:ln>
                <a:noFill/>
              </a:ln>
              <a:effectLst/>
            </c:spPr>
            <c:extLst>
              <c:ext xmlns:c16="http://schemas.microsoft.com/office/drawing/2014/chart" uri="{C3380CC4-5D6E-409C-BE32-E72D297353CC}">
                <c16:uniqueId val="{000000AD-8CE6-4AD7-BC4D-8D28107F034F}"/>
              </c:ext>
            </c:extLst>
          </c:dPt>
          <c:dPt>
            <c:idx val="173"/>
            <c:invertIfNegative val="0"/>
            <c:bubble3D val="0"/>
            <c:spPr>
              <a:solidFill>
                <a:schemeClr val="accent6">
                  <a:lumMod val="60000"/>
                  <a:alpha val="75000"/>
                </a:schemeClr>
              </a:solidFill>
              <a:ln>
                <a:noFill/>
              </a:ln>
              <a:effectLst/>
            </c:spPr>
            <c:extLst>
              <c:ext xmlns:c16="http://schemas.microsoft.com/office/drawing/2014/chart" uri="{C3380CC4-5D6E-409C-BE32-E72D297353CC}">
                <c16:uniqueId val="{000000AE-8CE6-4AD7-BC4D-8D28107F034F}"/>
              </c:ext>
            </c:extLst>
          </c:dPt>
          <c:dLbls>
            <c:dLbl>
              <c:idx val="0"/>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02-8CE6-4AD7-BC4D-8D28107F034F}"/>
                </c:ext>
              </c:extLst>
            </c:dLbl>
            <c:dLbl>
              <c:idx val="1"/>
              <c:layout>
                <c:manualLayout>
                  <c:x val="3.9415028949060259E-2"/>
                  <c:y val="0.14969073851822115"/>
                </c:manualLayout>
              </c:layout>
              <c:tx>
                <c:rich>
                  <a:bodyPr/>
                  <a:lstStyle/>
                  <a:p>
                    <a:fld id="{48335224-C7B1-495E-8402-E5F1CCA199DB}"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3-8CE6-4AD7-BC4D-8D28107F034F}"/>
                </c:ext>
              </c:extLst>
            </c:dLbl>
            <c:dLbl>
              <c:idx val="2"/>
              <c:layout>
                <c:manualLayout>
                  <c:x val="-0.23419258933906975"/>
                  <c:y val="-0.2165326799356864"/>
                </c:manualLayout>
              </c:layout>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04-8CE6-4AD7-BC4D-8D28107F034F}"/>
                </c:ext>
              </c:extLst>
            </c:dLbl>
            <c:dLbl>
              <c:idx val="3"/>
              <c:layout>
                <c:manualLayout>
                  <c:x val="2.5079339283380301E-2"/>
                  <c:y val="3.3195714877561393E-2"/>
                </c:manualLayout>
              </c:layout>
              <c:tx>
                <c:rich>
                  <a:bodyPr/>
                  <a:lstStyle/>
                  <a:p>
                    <a:fld id="{9854F734-86FD-4F24-8869-18FAFF3E12F1}"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5-8CE6-4AD7-BC4D-8D28107F034F}"/>
                </c:ext>
              </c:extLst>
            </c:dLbl>
            <c:dLbl>
              <c:idx val="4"/>
              <c:layout>
                <c:manualLayout>
                  <c:x val="8.4460776319414996E-2"/>
                  <c:y val="-1.7610675119790725E-3"/>
                </c:manualLayout>
              </c:layout>
              <c:tx>
                <c:rich>
                  <a:bodyPr/>
                  <a:lstStyle/>
                  <a:p>
                    <a:fld id="{3777C896-7952-46B1-99BC-8E7F2C847620}"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6-8CE6-4AD7-BC4D-8D28107F034F}"/>
                </c:ext>
              </c:extLst>
            </c:dLbl>
            <c:dLbl>
              <c:idx val="5"/>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07-8CE6-4AD7-BC4D-8D28107F034F}"/>
                </c:ext>
              </c:extLst>
            </c:dLbl>
            <c:dLbl>
              <c:idx val="6"/>
              <c:layout>
                <c:manualLayout>
                  <c:x val="3.7538122808628949E-2"/>
                  <c:y val="6.4571729501103339E-17"/>
                </c:manualLayout>
              </c:layout>
              <c:tx>
                <c:rich>
                  <a:bodyPr/>
                  <a:lstStyle/>
                  <a:p>
                    <a:fld id="{66DBF5A9-EA0D-4C22-9676-F16795E26962}"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8CE6-4AD7-BC4D-8D28107F034F}"/>
                </c:ext>
              </c:extLst>
            </c:dLbl>
            <c:dLbl>
              <c:idx val="7"/>
              <c:tx>
                <c:rich>
                  <a:bodyPr/>
                  <a:lstStyle/>
                  <a:p>
                    <a:fld id="{E0293BF1-DF78-40B3-AA6D-512AE43F1DD2}" type="CELLRANGE">
                      <a:rPr lang="en-GB"/>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8CE6-4AD7-BC4D-8D28107F034F}"/>
                </c:ext>
              </c:extLst>
            </c:dLbl>
            <c:dLbl>
              <c:idx val="8"/>
              <c:layout>
                <c:manualLayout>
                  <c:x val="-0.19989050395594923"/>
                  <c:y val="-4.5787755311455881E-2"/>
                </c:manualLayout>
              </c:layout>
              <c:tx>
                <c:rich>
                  <a:bodyPr/>
                  <a:lstStyle/>
                  <a:p>
                    <a:fld id="{C1336250-0583-455F-BF97-9ECCBB438D0F}"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A-8CE6-4AD7-BC4D-8D28107F034F}"/>
                </c:ext>
              </c:extLst>
            </c:dLbl>
            <c:dLbl>
              <c:idx val="9"/>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0B-8CE6-4AD7-BC4D-8D28107F034F}"/>
                </c:ext>
              </c:extLst>
            </c:dLbl>
            <c:dLbl>
              <c:idx val="10"/>
              <c:layout>
                <c:manualLayout>
                  <c:x val="4.7861106581001914E-2"/>
                  <c:y val="-5.2832025359372172E-3"/>
                </c:manualLayout>
              </c:layout>
              <c:tx>
                <c:rich>
                  <a:bodyPr/>
                  <a:lstStyle/>
                  <a:p>
                    <a:fld id="{A8070F87-8DEE-49CE-B287-4ACA08BAFCE8}"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C-8CE6-4AD7-BC4D-8D28107F034F}"/>
                </c:ext>
              </c:extLst>
            </c:dLbl>
            <c:dLbl>
              <c:idx val="11"/>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0D-8CE6-4AD7-BC4D-8D28107F034F}"/>
                </c:ext>
              </c:extLst>
            </c:dLbl>
            <c:dLbl>
              <c:idx val="12"/>
              <c:tx>
                <c:rich>
                  <a:bodyPr/>
                  <a:lstStyle/>
                  <a:p>
                    <a:fld id="{FC32D2BE-5098-41D7-A9F2-5520ECE30B9A}" type="CELLRANGE">
                      <a:rPr lang="en-GB"/>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E-8CE6-4AD7-BC4D-8D28107F034F}"/>
                </c:ext>
              </c:extLst>
            </c:dLbl>
            <c:dLbl>
              <c:idx val="13"/>
              <c:tx>
                <c:rich>
                  <a:bodyPr/>
                  <a:lstStyle/>
                  <a:p>
                    <a:fld id="{52C30E70-BFD8-47B9-8D4C-74657F3E7821}" type="CELLRANGE">
                      <a:rPr lang="en-GB"/>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F-8CE6-4AD7-BC4D-8D28107F034F}"/>
                </c:ext>
              </c:extLst>
            </c:dLbl>
            <c:dLbl>
              <c:idx val="14"/>
              <c:tx>
                <c:rich>
                  <a:bodyPr/>
                  <a:lstStyle/>
                  <a:p>
                    <a:fld id="{1E33E5C5-D6F2-4C81-86BE-E4B6BC928EB3}" type="CELLRANGE">
                      <a:rPr lang="en-GB"/>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0-8CE6-4AD7-BC4D-8D28107F034F}"/>
                </c:ext>
              </c:extLst>
            </c:dLbl>
            <c:dLbl>
              <c:idx val="15"/>
              <c:tx>
                <c:rich>
                  <a:bodyPr/>
                  <a:lstStyle/>
                  <a:p>
                    <a:fld id="{D9B6BEE5-51FC-4D67-858E-7E1D8B4AA510}" type="CELLRANGE">
                      <a:rPr lang="en-GB"/>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1-8CE6-4AD7-BC4D-8D28107F034F}"/>
                </c:ext>
              </c:extLst>
            </c:dLbl>
            <c:dLbl>
              <c:idx val="16"/>
              <c:tx>
                <c:rich>
                  <a:bodyPr/>
                  <a:lstStyle/>
                  <a:p>
                    <a:fld id="{D3BEEEE3-ABCE-4548-A394-83FB49E20FE6}" type="CELLRANGE">
                      <a:rPr lang="en-GB"/>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2-8CE6-4AD7-BC4D-8D28107F034F}"/>
                </c:ext>
              </c:extLst>
            </c:dLbl>
            <c:dLbl>
              <c:idx val="17"/>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13-8CE6-4AD7-BC4D-8D28107F034F}"/>
                </c:ext>
              </c:extLst>
            </c:dLbl>
            <c:dLbl>
              <c:idx val="18"/>
              <c:tx>
                <c:rich>
                  <a:bodyPr/>
                  <a:lstStyle/>
                  <a:p>
                    <a:fld id="{85200D3E-265A-4950-BB9C-B436EC88D727}" type="CELLRANGE">
                      <a:rPr lang="en-GB"/>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4-8CE6-4AD7-BC4D-8D28107F034F}"/>
                </c:ext>
              </c:extLst>
            </c:dLbl>
            <c:dLbl>
              <c:idx val="19"/>
              <c:layout>
                <c:manualLayout>
                  <c:x val="3.6225712298216091E-2"/>
                  <c:y val="0.10290671612044033"/>
                </c:manualLayout>
              </c:layout>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15-8CE6-4AD7-BC4D-8D28107F034F}"/>
                </c:ext>
              </c:extLst>
            </c:dLbl>
            <c:dLbl>
              <c:idx val="20"/>
              <c:layout>
                <c:manualLayout>
                  <c:x val="-0.20527903635655784"/>
                  <c:y val="-1.3438886794574166E-2"/>
                </c:manualLayout>
              </c:layout>
              <c:tx>
                <c:rich>
                  <a:bodyPr/>
                  <a:lstStyle/>
                  <a:p>
                    <a:fld id="{4FA4D5E6-34BB-4851-8F49-578754D3743A}"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6-8CE6-4AD7-BC4D-8D28107F034F}"/>
                </c:ext>
              </c:extLst>
            </c:dLbl>
            <c:dLbl>
              <c:idx val="21"/>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17-8CE6-4AD7-BC4D-8D28107F034F}"/>
                </c:ext>
              </c:extLst>
            </c:dLbl>
            <c:dLbl>
              <c:idx val="22"/>
              <c:tx>
                <c:rich>
                  <a:bodyPr/>
                  <a:lstStyle/>
                  <a:p>
                    <a:fld id="{5C3B27D8-76C7-4BBE-8CDC-1312EBEE2AF7}" type="CELLRANGE">
                      <a:rPr lang="en-GB"/>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8-8CE6-4AD7-BC4D-8D28107F034F}"/>
                </c:ext>
              </c:extLst>
            </c:dLbl>
            <c:dLbl>
              <c:idx val="23"/>
              <c:tx>
                <c:rich>
                  <a:bodyPr/>
                  <a:lstStyle/>
                  <a:p>
                    <a:fld id="{2FFB1D1B-37B9-487C-81DF-C14F7CC0256A}" type="CELLRANGE">
                      <a:rPr lang="en-GB"/>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9-8CE6-4AD7-BC4D-8D28107F034F}"/>
                </c:ext>
              </c:extLst>
            </c:dLbl>
            <c:dLbl>
              <c:idx val="24"/>
              <c:tx>
                <c:rich>
                  <a:bodyPr/>
                  <a:lstStyle/>
                  <a:p>
                    <a:fld id="{98095CB2-E3C6-4A61-B151-299F872E94A4}" type="CELLRANGE">
                      <a:rPr lang="en-GB"/>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A-8CE6-4AD7-BC4D-8D28107F034F}"/>
                </c:ext>
              </c:extLst>
            </c:dLbl>
            <c:dLbl>
              <c:idx val="25"/>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1B-8CE6-4AD7-BC4D-8D28107F034F}"/>
                </c:ext>
              </c:extLst>
            </c:dLbl>
            <c:dLbl>
              <c:idx val="26"/>
              <c:tx>
                <c:rich>
                  <a:bodyPr/>
                  <a:lstStyle/>
                  <a:p>
                    <a:fld id="{450F171B-D6B0-4400-9A12-31AFE3D8123C}" type="CELLRANGE">
                      <a:rPr lang="en-GB"/>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C-8CE6-4AD7-BC4D-8D28107F034F}"/>
                </c:ext>
              </c:extLst>
            </c:dLbl>
            <c:dLbl>
              <c:idx val="27"/>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1D-8CE6-4AD7-BC4D-8D28107F034F}"/>
                </c:ext>
              </c:extLst>
            </c:dLbl>
            <c:dLbl>
              <c:idx val="28"/>
              <c:tx>
                <c:rich>
                  <a:bodyPr/>
                  <a:lstStyle/>
                  <a:p>
                    <a:fld id="{DA6DB893-6561-474C-A614-E6EEE899C958}" type="CELLRANGE">
                      <a:rPr lang="en-GB"/>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E-8CE6-4AD7-BC4D-8D28107F034F}"/>
                </c:ext>
              </c:extLst>
            </c:dLbl>
            <c:dLbl>
              <c:idx val="29"/>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1F-8CE6-4AD7-BC4D-8D28107F034F}"/>
                </c:ext>
              </c:extLst>
            </c:dLbl>
            <c:dLbl>
              <c:idx val="30"/>
              <c:layout>
                <c:manualLayout>
                  <c:x val="6.5020509253208361E-2"/>
                  <c:y val="-1.1618500207146488E-2"/>
                </c:manualLayout>
              </c:layout>
              <c:tx>
                <c:rich>
                  <a:bodyPr/>
                  <a:lstStyle/>
                  <a:p>
                    <a:fld id="{E3DD627D-4DFD-4AF9-9C88-7131F5C0E336}"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0-8CE6-4AD7-BC4D-8D28107F034F}"/>
                </c:ext>
              </c:extLst>
            </c:dLbl>
            <c:dLbl>
              <c:idx val="31"/>
              <c:tx>
                <c:rich>
                  <a:bodyPr/>
                  <a:lstStyle/>
                  <a:p>
                    <a:fld id="{A5D8BD27-7061-4933-AD41-432E7DFE7459}" type="CELLRANGE">
                      <a:rPr lang="en-GB"/>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1-8CE6-4AD7-BC4D-8D28107F034F}"/>
                </c:ext>
              </c:extLst>
            </c:dLbl>
            <c:dLbl>
              <c:idx val="32"/>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22-8CE6-4AD7-BC4D-8D28107F034F}"/>
                </c:ext>
              </c:extLst>
            </c:dLbl>
            <c:dLbl>
              <c:idx val="33"/>
              <c:tx>
                <c:rich>
                  <a:bodyPr/>
                  <a:lstStyle/>
                  <a:p>
                    <a:fld id="{F0D2698D-663D-4546-A6B6-A97E97A46E54}" type="CELLRANGE">
                      <a:rPr lang="en-GB"/>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3-8CE6-4AD7-BC4D-8D28107F034F}"/>
                </c:ext>
              </c:extLst>
            </c:dLbl>
            <c:dLbl>
              <c:idx val="34"/>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24-8CE6-4AD7-BC4D-8D28107F034F}"/>
                </c:ext>
              </c:extLst>
            </c:dLbl>
            <c:dLbl>
              <c:idx val="35"/>
              <c:tx>
                <c:rich>
                  <a:bodyPr/>
                  <a:lstStyle/>
                  <a:p>
                    <a:fld id="{FFD2C1DC-20CD-4F78-AC42-1D3B3FB27953}" type="CELLRANGE">
                      <a:rPr lang="en-GB"/>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5-8CE6-4AD7-BC4D-8D28107F034F}"/>
                </c:ext>
              </c:extLst>
            </c:dLbl>
            <c:dLbl>
              <c:idx val="36"/>
              <c:tx>
                <c:rich>
                  <a:bodyPr/>
                  <a:lstStyle/>
                  <a:p>
                    <a:fld id="{07A1B135-EB81-460C-9A12-4210CD0410E0}" type="CELLRANGE">
                      <a:rPr lang="en-GB"/>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6-8CE6-4AD7-BC4D-8D28107F034F}"/>
                </c:ext>
              </c:extLst>
            </c:dLbl>
            <c:dLbl>
              <c:idx val="37"/>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27-8CE6-4AD7-BC4D-8D28107F034F}"/>
                </c:ext>
              </c:extLst>
            </c:dLbl>
            <c:dLbl>
              <c:idx val="38"/>
              <c:tx>
                <c:rich>
                  <a:bodyPr/>
                  <a:lstStyle/>
                  <a:p>
                    <a:fld id="{45BF5EC3-6CCF-47CC-83D0-6A4E7C13791F}" type="CELLRANGE">
                      <a:rPr lang="en-GB"/>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8-8CE6-4AD7-BC4D-8D28107F034F}"/>
                </c:ext>
              </c:extLst>
            </c:dLbl>
            <c:dLbl>
              <c:idx val="39"/>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29-8CE6-4AD7-BC4D-8D28107F034F}"/>
                </c:ext>
              </c:extLst>
            </c:dLbl>
            <c:dLbl>
              <c:idx val="40"/>
              <c:tx>
                <c:rich>
                  <a:bodyPr/>
                  <a:lstStyle/>
                  <a:p>
                    <a:fld id="{E3512F8C-C67C-4BE4-BB08-9FA0C3FC9F80}" type="CELLRANGE">
                      <a:rPr lang="en-GB"/>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A-8CE6-4AD7-BC4D-8D28107F034F}"/>
                </c:ext>
              </c:extLst>
            </c:dLbl>
            <c:dLbl>
              <c:idx val="41"/>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2B-8CE6-4AD7-BC4D-8D28107F034F}"/>
                </c:ext>
              </c:extLst>
            </c:dLbl>
            <c:dLbl>
              <c:idx val="42"/>
              <c:tx>
                <c:rich>
                  <a:bodyPr/>
                  <a:lstStyle/>
                  <a:p>
                    <a:fld id="{F0B4ADDE-A0E9-4CF9-8C95-90545F338A90}" type="CELLRANGE">
                      <a:rPr lang="en-GB"/>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C-8CE6-4AD7-BC4D-8D28107F034F}"/>
                </c:ext>
              </c:extLst>
            </c:dLbl>
            <c:dLbl>
              <c:idx val="43"/>
              <c:tx>
                <c:rich>
                  <a:bodyPr/>
                  <a:lstStyle/>
                  <a:p>
                    <a:fld id="{5D548C2E-8D88-41FB-A1B0-FF92E88F2F5E}" type="CELLRANGE">
                      <a:rPr lang="en-GB"/>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D-8CE6-4AD7-BC4D-8D28107F034F}"/>
                </c:ext>
              </c:extLst>
            </c:dLbl>
            <c:dLbl>
              <c:idx val="44"/>
              <c:layout>
                <c:manualLayout>
                  <c:x val="2.78659325370893E-2"/>
                  <c:y val="-3.6515286365317534E-2"/>
                </c:manualLayout>
              </c:layout>
              <c:tx>
                <c:rich>
                  <a:bodyPr/>
                  <a:lstStyle/>
                  <a:p>
                    <a:fld id="{57CD9F46-9CF2-4587-8BFC-D67B242EE00B}" type="CELLRANGE">
                      <a:rPr lang="en-US"/>
                      <a:pPr/>
                      <a:t>[CELLRANGE]</a:t>
                    </a:fld>
                    <a:endParaRPr lang="en-GB"/>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E-8CE6-4AD7-BC4D-8D28107F034F}"/>
                </c:ext>
              </c:extLst>
            </c:dLbl>
            <c:dLbl>
              <c:idx val="45"/>
              <c:layout>
                <c:manualLayout>
                  <c:x val="0.11796578107367804"/>
                  <c:y val="3.4855500621439342E-2"/>
                </c:manualLayout>
              </c:layout>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2F-8CE6-4AD7-BC4D-8D28107F034F}"/>
                </c:ext>
              </c:extLst>
            </c:dLbl>
            <c:dLbl>
              <c:idx val="46"/>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30-8CE6-4AD7-BC4D-8D28107F034F}"/>
                </c:ext>
              </c:extLst>
            </c:dLbl>
            <c:dLbl>
              <c:idx val="47"/>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01-8CE6-4AD7-BC4D-8D28107F034F}"/>
                </c:ext>
              </c:extLst>
            </c:dLbl>
            <c:dLbl>
              <c:idx val="48"/>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31-8CE6-4AD7-BC4D-8D28107F034F}"/>
                </c:ext>
              </c:extLst>
            </c:dLbl>
            <c:dLbl>
              <c:idx val="49"/>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32-8CE6-4AD7-BC4D-8D28107F034F}"/>
                </c:ext>
              </c:extLst>
            </c:dLbl>
            <c:dLbl>
              <c:idx val="50"/>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33-8CE6-4AD7-BC4D-8D28107F034F}"/>
                </c:ext>
              </c:extLst>
            </c:dLbl>
            <c:dLbl>
              <c:idx val="51"/>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34-8CE6-4AD7-BC4D-8D28107F034F}"/>
                </c:ext>
              </c:extLst>
            </c:dLbl>
            <c:dLbl>
              <c:idx val="52"/>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35-8CE6-4AD7-BC4D-8D28107F034F}"/>
                </c:ext>
              </c:extLst>
            </c:dLbl>
            <c:dLbl>
              <c:idx val="53"/>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36-8CE6-4AD7-BC4D-8D28107F034F}"/>
                </c:ext>
              </c:extLst>
            </c:dLbl>
            <c:dLbl>
              <c:idx val="54"/>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37-8CE6-4AD7-BC4D-8D28107F034F}"/>
                </c:ext>
              </c:extLst>
            </c:dLbl>
            <c:dLbl>
              <c:idx val="55"/>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38-8CE6-4AD7-BC4D-8D28107F034F}"/>
                </c:ext>
              </c:extLst>
            </c:dLbl>
            <c:dLbl>
              <c:idx val="56"/>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39-8CE6-4AD7-BC4D-8D28107F034F}"/>
                </c:ext>
              </c:extLst>
            </c:dLbl>
            <c:dLbl>
              <c:idx val="57"/>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3A-8CE6-4AD7-BC4D-8D28107F034F}"/>
                </c:ext>
              </c:extLst>
            </c:dLbl>
            <c:dLbl>
              <c:idx val="58"/>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3B-8CE6-4AD7-BC4D-8D28107F034F}"/>
                </c:ext>
              </c:extLst>
            </c:dLbl>
            <c:dLbl>
              <c:idx val="59"/>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3C-8CE6-4AD7-BC4D-8D28107F034F}"/>
                </c:ext>
              </c:extLst>
            </c:dLbl>
            <c:dLbl>
              <c:idx val="60"/>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3D-8CE6-4AD7-BC4D-8D28107F034F}"/>
                </c:ext>
              </c:extLst>
            </c:dLbl>
            <c:dLbl>
              <c:idx val="61"/>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3E-8CE6-4AD7-BC4D-8D28107F034F}"/>
                </c:ext>
              </c:extLst>
            </c:dLbl>
            <c:dLbl>
              <c:idx val="62"/>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3F-8CE6-4AD7-BC4D-8D28107F034F}"/>
                </c:ext>
              </c:extLst>
            </c:dLbl>
            <c:dLbl>
              <c:idx val="63"/>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40-8CE6-4AD7-BC4D-8D28107F034F}"/>
                </c:ext>
              </c:extLst>
            </c:dLbl>
            <c:dLbl>
              <c:idx val="64"/>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41-8CE6-4AD7-BC4D-8D28107F034F}"/>
                </c:ext>
              </c:extLst>
            </c:dLbl>
            <c:dLbl>
              <c:idx val="65"/>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42-8CE6-4AD7-BC4D-8D28107F034F}"/>
                </c:ext>
              </c:extLst>
            </c:dLbl>
            <c:dLbl>
              <c:idx val="66"/>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43-8CE6-4AD7-BC4D-8D28107F034F}"/>
                </c:ext>
              </c:extLst>
            </c:dLbl>
            <c:dLbl>
              <c:idx val="67"/>
              <c:layout>
                <c:manualLayout>
                  <c:x val="-0.17091105289414771"/>
                  <c:y val="-0.1062262876081965"/>
                </c:manualLayout>
              </c:layout>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44-8CE6-4AD7-BC4D-8D28107F034F}"/>
                </c:ext>
              </c:extLst>
            </c:dLbl>
            <c:dLbl>
              <c:idx val="68"/>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45-8CE6-4AD7-BC4D-8D28107F034F}"/>
                </c:ext>
              </c:extLst>
            </c:dLbl>
            <c:dLbl>
              <c:idx val="69"/>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46-8CE6-4AD7-BC4D-8D28107F034F}"/>
                </c:ext>
              </c:extLst>
            </c:dLbl>
            <c:dLbl>
              <c:idx val="70"/>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47-8CE6-4AD7-BC4D-8D28107F034F}"/>
                </c:ext>
              </c:extLst>
            </c:dLbl>
            <c:dLbl>
              <c:idx val="71"/>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48-8CE6-4AD7-BC4D-8D28107F034F}"/>
                </c:ext>
              </c:extLst>
            </c:dLbl>
            <c:dLbl>
              <c:idx val="72"/>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49-8CE6-4AD7-BC4D-8D28107F034F}"/>
                </c:ext>
              </c:extLst>
            </c:dLbl>
            <c:dLbl>
              <c:idx val="73"/>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4A-8CE6-4AD7-BC4D-8D28107F034F}"/>
                </c:ext>
              </c:extLst>
            </c:dLbl>
            <c:dLbl>
              <c:idx val="74"/>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4B-8CE6-4AD7-BC4D-8D28107F034F}"/>
                </c:ext>
              </c:extLst>
            </c:dLbl>
            <c:dLbl>
              <c:idx val="75"/>
              <c:layout>
                <c:manualLayout>
                  <c:x val="1.9506152775962512E-2"/>
                  <c:y val="-4.9793572316342127E-2"/>
                </c:manualLayout>
              </c:layout>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4C-8CE6-4AD7-BC4D-8D28107F034F}"/>
                </c:ext>
              </c:extLst>
            </c:dLbl>
            <c:dLbl>
              <c:idx val="76"/>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4D-8CE6-4AD7-BC4D-8D28107F034F}"/>
                </c:ext>
              </c:extLst>
            </c:dLbl>
            <c:dLbl>
              <c:idx val="77"/>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4E-8CE6-4AD7-BC4D-8D28107F034F}"/>
                </c:ext>
              </c:extLst>
            </c:dLbl>
            <c:dLbl>
              <c:idx val="78"/>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4F-8CE6-4AD7-BC4D-8D28107F034F}"/>
                </c:ext>
              </c:extLst>
            </c:dLbl>
            <c:dLbl>
              <c:idx val="79"/>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50-8CE6-4AD7-BC4D-8D28107F034F}"/>
                </c:ext>
              </c:extLst>
            </c:dLbl>
            <c:dLbl>
              <c:idx val="80"/>
              <c:layout>
                <c:manualLayout>
                  <c:x val="3.4367983462410066E-2"/>
                  <c:y val="3.4855500621439467E-2"/>
                </c:manualLayout>
              </c:layout>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51-8CE6-4AD7-BC4D-8D28107F034F}"/>
                </c:ext>
              </c:extLst>
            </c:dLbl>
            <c:dLbl>
              <c:idx val="81"/>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52-8CE6-4AD7-BC4D-8D28107F034F}"/>
                </c:ext>
              </c:extLst>
            </c:dLbl>
            <c:dLbl>
              <c:idx val="82"/>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53-8CE6-4AD7-BC4D-8D28107F034F}"/>
                </c:ext>
              </c:extLst>
            </c:dLbl>
            <c:dLbl>
              <c:idx val="83"/>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54-8CE6-4AD7-BC4D-8D28107F034F}"/>
                </c:ext>
              </c:extLst>
            </c:dLbl>
            <c:dLbl>
              <c:idx val="84"/>
              <c:layout>
                <c:manualLayout>
                  <c:x val="-0.19970584984913997"/>
                  <c:y val="-8.2989287193903555E-2"/>
                </c:manualLayout>
              </c:layout>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55-8CE6-4AD7-BC4D-8D28107F034F}"/>
                </c:ext>
              </c:extLst>
            </c:dLbl>
            <c:dLbl>
              <c:idx val="85"/>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56-8CE6-4AD7-BC4D-8D28107F034F}"/>
                </c:ext>
              </c:extLst>
            </c:dLbl>
            <c:dLbl>
              <c:idx val="86"/>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57-8CE6-4AD7-BC4D-8D28107F034F}"/>
                </c:ext>
              </c:extLst>
            </c:dLbl>
            <c:dLbl>
              <c:idx val="87"/>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58-8CE6-4AD7-BC4D-8D28107F034F}"/>
                </c:ext>
              </c:extLst>
            </c:dLbl>
            <c:dLbl>
              <c:idx val="88"/>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59-8CE6-4AD7-BC4D-8D28107F034F}"/>
                </c:ext>
              </c:extLst>
            </c:dLbl>
            <c:dLbl>
              <c:idx val="89"/>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5A-8CE6-4AD7-BC4D-8D28107F034F}"/>
                </c:ext>
              </c:extLst>
            </c:dLbl>
            <c:dLbl>
              <c:idx val="90"/>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5B-8CE6-4AD7-BC4D-8D28107F034F}"/>
                </c:ext>
              </c:extLst>
            </c:dLbl>
            <c:dLbl>
              <c:idx val="91"/>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5C-8CE6-4AD7-BC4D-8D28107F034F}"/>
                </c:ext>
              </c:extLst>
            </c:dLbl>
            <c:dLbl>
              <c:idx val="92"/>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5D-8CE6-4AD7-BC4D-8D28107F034F}"/>
                </c:ext>
              </c:extLst>
            </c:dLbl>
            <c:dLbl>
              <c:idx val="93"/>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5E-8CE6-4AD7-BC4D-8D28107F034F}"/>
                </c:ext>
              </c:extLst>
            </c:dLbl>
            <c:dLbl>
              <c:idx val="94"/>
              <c:layout>
                <c:manualLayout>
                  <c:x val="-0.13189874734222268"/>
                  <c:y val="-9.9587144632684255E-2"/>
                </c:manualLayout>
              </c:layout>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5F-8CE6-4AD7-BC4D-8D28107F034F}"/>
                </c:ext>
              </c:extLst>
            </c:dLbl>
            <c:dLbl>
              <c:idx val="95"/>
              <c:layout>
                <c:manualLayout>
                  <c:x val="2.4150474865477393E-2"/>
                  <c:y val="5.4772929547976301E-2"/>
                </c:manualLayout>
              </c:layout>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60-8CE6-4AD7-BC4D-8D28107F034F}"/>
                </c:ext>
              </c:extLst>
            </c:dLbl>
            <c:dLbl>
              <c:idx val="96"/>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61-8CE6-4AD7-BC4D-8D28107F034F}"/>
                </c:ext>
              </c:extLst>
            </c:dLbl>
            <c:dLbl>
              <c:idx val="97"/>
              <c:layout>
                <c:manualLayout>
                  <c:x val="1.3932966268544582E-2"/>
                  <c:y val="6.2154851424905594E-2"/>
                </c:manualLayout>
              </c:layout>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62-8CE6-4AD7-BC4D-8D28107F034F}"/>
                </c:ext>
              </c:extLst>
            </c:dLbl>
            <c:dLbl>
              <c:idx val="98"/>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63-8CE6-4AD7-BC4D-8D28107F034F}"/>
                </c:ext>
              </c:extLst>
            </c:dLbl>
            <c:dLbl>
              <c:idx val="99"/>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64-8CE6-4AD7-BC4D-8D28107F034F}"/>
                </c:ext>
              </c:extLst>
            </c:dLbl>
            <c:dLbl>
              <c:idx val="100"/>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65-8CE6-4AD7-BC4D-8D28107F034F}"/>
                </c:ext>
              </c:extLst>
            </c:dLbl>
            <c:dLbl>
              <c:idx val="101"/>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66-8CE6-4AD7-BC4D-8D28107F034F}"/>
                </c:ext>
              </c:extLst>
            </c:dLbl>
            <c:dLbl>
              <c:idx val="102"/>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67-8CE6-4AD7-BC4D-8D28107F034F}"/>
                </c:ext>
              </c:extLst>
            </c:dLbl>
            <c:dLbl>
              <c:idx val="103"/>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68-8CE6-4AD7-BC4D-8D28107F034F}"/>
                </c:ext>
              </c:extLst>
            </c:dLbl>
            <c:dLbl>
              <c:idx val="104"/>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69-8CE6-4AD7-BC4D-8D28107F034F}"/>
                </c:ext>
              </c:extLst>
            </c:dLbl>
            <c:dLbl>
              <c:idx val="105"/>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6A-8CE6-4AD7-BC4D-8D28107F034F}"/>
                </c:ext>
              </c:extLst>
            </c:dLbl>
            <c:dLbl>
              <c:idx val="106"/>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6B-8CE6-4AD7-BC4D-8D28107F034F}"/>
                </c:ext>
              </c:extLst>
            </c:dLbl>
            <c:dLbl>
              <c:idx val="107"/>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6C-8CE6-4AD7-BC4D-8D28107F034F}"/>
                </c:ext>
              </c:extLst>
            </c:dLbl>
            <c:dLbl>
              <c:idx val="108"/>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6D-8CE6-4AD7-BC4D-8D28107F034F}"/>
                </c:ext>
              </c:extLst>
            </c:dLbl>
            <c:dLbl>
              <c:idx val="109"/>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6E-8CE6-4AD7-BC4D-8D28107F034F}"/>
                </c:ext>
              </c:extLst>
            </c:dLbl>
            <c:dLbl>
              <c:idx val="110"/>
              <c:layout>
                <c:manualLayout>
                  <c:x val="7.7095746685947E-2"/>
                  <c:y val="8.2989287193903485E-2"/>
                </c:manualLayout>
              </c:layout>
              <c:tx>
                <c:rich>
                  <a:bodyPr/>
                  <a:lstStyle/>
                  <a:p>
                    <a:endParaRPr lang="en-US"/>
                  </a:p>
                </c:rich>
              </c:tx>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6F-8CE6-4AD7-BC4D-8D28107F034F}"/>
                </c:ext>
              </c:extLst>
            </c:dLbl>
            <c:dLbl>
              <c:idx val="111"/>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70-8CE6-4AD7-BC4D-8D28107F034F}"/>
                </c:ext>
              </c:extLst>
            </c:dLbl>
            <c:dLbl>
              <c:idx val="112"/>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71-8CE6-4AD7-BC4D-8D28107F034F}"/>
                </c:ext>
              </c:extLst>
            </c:dLbl>
            <c:dLbl>
              <c:idx val="113"/>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72-8CE6-4AD7-BC4D-8D28107F034F}"/>
                </c:ext>
              </c:extLst>
            </c:dLbl>
            <c:dLbl>
              <c:idx val="114"/>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73-8CE6-4AD7-BC4D-8D28107F034F}"/>
                </c:ext>
              </c:extLst>
            </c:dLbl>
            <c:dLbl>
              <c:idx val="115"/>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74-8CE6-4AD7-BC4D-8D28107F034F}"/>
                </c:ext>
              </c:extLst>
            </c:dLbl>
            <c:dLbl>
              <c:idx val="116"/>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75-8CE6-4AD7-BC4D-8D28107F034F}"/>
                </c:ext>
              </c:extLst>
            </c:dLbl>
            <c:dLbl>
              <c:idx val="117"/>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76-8CE6-4AD7-BC4D-8D28107F034F}"/>
                </c:ext>
              </c:extLst>
            </c:dLbl>
            <c:dLbl>
              <c:idx val="118"/>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77-8CE6-4AD7-BC4D-8D28107F034F}"/>
                </c:ext>
              </c:extLst>
            </c:dLbl>
            <c:dLbl>
              <c:idx val="119"/>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78-8CE6-4AD7-BC4D-8D28107F034F}"/>
                </c:ext>
              </c:extLst>
            </c:dLbl>
            <c:dLbl>
              <c:idx val="120"/>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79-8CE6-4AD7-BC4D-8D28107F034F}"/>
                </c:ext>
              </c:extLst>
            </c:dLbl>
            <c:dLbl>
              <c:idx val="121"/>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7A-8CE6-4AD7-BC4D-8D28107F034F}"/>
                </c:ext>
              </c:extLst>
            </c:dLbl>
            <c:dLbl>
              <c:idx val="122"/>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7B-8CE6-4AD7-BC4D-8D28107F034F}"/>
                </c:ext>
              </c:extLst>
            </c:dLbl>
            <c:dLbl>
              <c:idx val="123"/>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7C-8CE6-4AD7-BC4D-8D28107F034F}"/>
                </c:ext>
              </c:extLst>
            </c:dLbl>
            <c:dLbl>
              <c:idx val="124"/>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7D-8CE6-4AD7-BC4D-8D28107F034F}"/>
                </c:ext>
              </c:extLst>
            </c:dLbl>
            <c:dLbl>
              <c:idx val="125"/>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7E-8CE6-4AD7-BC4D-8D28107F034F}"/>
                </c:ext>
              </c:extLst>
            </c:dLbl>
            <c:dLbl>
              <c:idx val="126"/>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7F-8CE6-4AD7-BC4D-8D28107F034F}"/>
                </c:ext>
              </c:extLst>
            </c:dLbl>
            <c:dLbl>
              <c:idx val="127"/>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80-8CE6-4AD7-BC4D-8D28107F034F}"/>
                </c:ext>
              </c:extLst>
            </c:dLbl>
            <c:dLbl>
              <c:idx val="128"/>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81-8CE6-4AD7-BC4D-8D28107F034F}"/>
                </c:ext>
              </c:extLst>
            </c:dLbl>
            <c:dLbl>
              <c:idx val="129"/>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82-8CE6-4AD7-BC4D-8D28107F034F}"/>
                </c:ext>
              </c:extLst>
            </c:dLbl>
            <c:dLbl>
              <c:idx val="130"/>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83-8CE6-4AD7-BC4D-8D28107F034F}"/>
                </c:ext>
              </c:extLst>
            </c:dLbl>
            <c:dLbl>
              <c:idx val="131"/>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84-8CE6-4AD7-BC4D-8D28107F034F}"/>
                </c:ext>
              </c:extLst>
            </c:dLbl>
            <c:dLbl>
              <c:idx val="132"/>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85-8CE6-4AD7-BC4D-8D28107F034F}"/>
                </c:ext>
              </c:extLst>
            </c:dLbl>
            <c:dLbl>
              <c:idx val="133"/>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86-8CE6-4AD7-BC4D-8D28107F034F}"/>
                </c:ext>
              </c:extLst>
            </c:dLbl>
            <c:dLbl>
              <c:idx val="134"/>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87-8CE6-4AD7-BC4D-8D28107F034F}"/>
                </c:ext>
              </c:extLst>
            </c:dLbl>
            <c:dLbl>
              <c:idx val="135"/>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88-8CE6-4AD7-BC4D-8D28107F034F}"/>
                </c:ext>
              </c:extLst>
            </c:dLbl>
            <c:dLbl>
              <c:idx val="136"/>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89-8CE6-4AD7-BC4D-8D28107F034F}"/>
                </c:ext>
              </c:extLst>
            </c:dLbl>
            <c:dLbl>
              <c:idx val="137"/>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8A-8CE6-4AD7-BC4D-8D28107F034F}"/>
                </c:ext>
              </c:extLst>
            </c:dLbl>
            <c:dLbl>
              <c:idx val="138"/>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8B-8CE6-4AD7-BC4D-8D28107F034F}"/>
                </c:ext>
              </c:extLst>
            </c:dLbl>
            <c:dLbl>
              <c:idx val="139"/>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8C-8CE6-4AD7-BC4D-8D28107F034F}"/>
                </c:ext>
              </c:extLst>
            </c:dLbl>
            <c:dLbl>
              <c:idx val="140"/>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8D-8CE6-4AD7-BC4D-8D28107F034F}"/>
                </c:ext>
              </c:extLst>
            </c:dLbl>
            <c:dLbl>
              <c:idx val="141"/>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8E-8CE6-4AD7-BC4D-8D28107F034F}"/>
                </c:ext>
              </c:extLst>
            </c:dLbl>
            <c:dLbl>
              <c:idx val="142"/>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8F-8CE6-4AD7-BC4D-8D28107F034F}"/>
                </c:ext>
              </c:extLst>
            </c:dLbl>
            <c:dLbl>
              <c:idx val="143"/>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90-8CE6-4AD7-BC4D-8D28107F034F}"/>
                </c:ext>
              </c:extLst>
            </c:dLbl>
            <c:dLbl>
              <c:idx val="144"/>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91-8CE6-4AD7-BC4D-8D28107F034F}"/>
                </c:ext>
              </c:extLst>
            </c:dLbl>
            <c:dLbl>
              <c:idx val="145"/>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92-8CE6-4AD7-BC4D-8D28107F034F}"/>
                </c:ext>
              </c:extLst>
            </c:dLbl>
            <c:dLbl>
              <c:idx val="146"/>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93-8CE6-4AD7-BC4D-8D28107F034F}"/>
                </c:ext>
              </c:extLst>
            </c:dLbl>
            <c:dLbl>
              <c:idx val="147"/>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94-8CE6-4AD7-BC4D-8D28107F034F}"/>
                </c:ext>
              </c:extLst>
            </c:dLbl>
            <c:dLbl>
              <c:idx val="148"/>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95-8CE6-4AD7-BC4D-8D28107F034F}"/>
                </c:ext>
              </c:extLst>
            </c:dLbl>
            <c:dLbl>
              <c:idx val="149"/>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96-8CE6-4AD7-BC4D-8D28107F034F}"/>
                </c:ext>
              </c:extLst>
            </c:dLbl>
            <c:dLbl>
              <c:idx val="150"/>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97-8CE6-4AD7-BC4D-8D28107F034F}"/>
                </c:ext>
              </c:extLst>
            </c:dLbl>
            <c:dLbl>
              <c:idx val="151"/>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98-8CE6-4AD7-BC4D-8D28107F034F}"/>
                </c:ext>
              </c:extLst>
            </c:dLbl>
            <c:dLbl>
              <c:idx val="152"/>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99-8CE6-4AD7-BC4D-8D28107F034F}"/>
                </c:ext>
              </c:extLst>
            </c:dLbl>
            <c:dLbl>
              <c:idx val="153"/>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9A-8CE6-4AD7-BC4D-8D28107F034F}"/>
                </c:ext>
              </c:extLst>
            </c:dLbl>
            <c:dLbl>
              <c:idx val="154"/>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9B-8CE6-4AD7-BC4D-8D28107F034F}"/>
                </c:ext>
              </c:extLst>
            </c:dLbl>
            <c:dLbl>
              <c:idx val="155"/>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9C-8CE6-4AD7-BC4D-8D28107F034F}"/>
                </c:ext>
              </c:extLst>
            </c:dLbl>
            <c:dLbl>
              <c:idx val="156"/>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9D-8CE6-4AD7-BC4D-8D28107F034F}"/>
                </c:ext>
              </c:extLst>
            </c:dLbl>
            <c:dLbl>
              <c:idx val="157"/>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9E-8CE6-4AD7-BC4D-8D28107F034F}"/>
                </c:ext>
              </c:extLst>
            </c:dLbl>
            <c:dLbl>
              <c:idx val="158"/>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9F-8CE6-4AD7-BC4D-8D28107F034F}"/>
                </c:ext>
              </c:extLst>
            </c:dLbl>
            <c:dLbl>
              <c:idx val="159"/>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A0-8CE6-4AD7-BC4D-8D28107F034F}"/>
                </c:ext>
              </c:extLst>
            </c:dLbl>
            <c:dLbl>
              <c:idx val="160"/>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A1-8CE6-4AD7-BC4D-8D28107F034F}"/>
                </c:ext>
              </c:extLst>
            </c:dLbl>
            <c:dLbl>
              <c:idx val="161"/>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A2-8CE6-4AD7-BC4D-8D28107F034F}"/>
                </c:ext>
              </c:extLst>
            </c:dLbl>
            <c:dLbl>
              <c:idx val="162"/>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A3-8CE6-4AD7-BC4D-8D28107F034F}"/>
                </c:ext>
              </c:extLst>
            </c:dLbl>
            <c:dLbl>
              <c:idx val="163"/>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A4-8CE6-4AD7-BC4D-8D28107F034F}"/>
                </c:ext>
              </c:extLst>
            </c:dLbl>
            <c:dLbl>
              <c:idx val="164"/>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A5-8CE6-4AD7-BC4D-8D28107F034F}"/>
                </c:ext>
              </c:extLst>
            </c:dLbl>
            <c:dLbl>
              <c:idx val="165"/>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A6-8CE6-4AD7-BC4D-8D28107F034F}"/>
                </c:ext>
              </c:extLst>
            </c:dLbl>
            <c:dLbl>
              <c:idx val="166"/>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A7-8CE6-4AD7-BC4D-8D28107F034F}"/>
                </c:ext>
              </c:extLst>
            </c:dLbl>
            <c:dLbl>
              <c:idx val="167"/>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A8-8CE6-4AD7-BC4D-8D28107F034F}"/>
                </c:ext>
              </c:extLst>
            </c:dLbl>
            <c:dLbl>
              <c:idx val="168"/>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A9-8CE6-4AD7-BC4D-8D28107F034F}"/>
                </c:ext>
              </c:extLst>
            </c:dLbl>
            <c:dLbl>
              <c:idx val="169"/>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AA-8CE6-4AD7-BC4D-8D28107F034F}"/>
                </c:ext>
              </c:extLst>
            </c:dLbl>
            <c:dLbl>
              <c:idx val="170"/>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AB-8CE6-4AD7-BC4D-8D28107F034F}"/>
                </c:ext>
              </c:extLst>
            </c:dLbl>
            <c:dLbl>
              <c:idx val="171"/>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AC-8CE6-4AD7-BC4D-8D28107F034F}"/>
                </c:ext>
              </c:extLst>
            </c:dLbl>
            <c:dLbl>
              <c:idx val="172"/>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AD-8CE6-4AD7-BC4D-8D28107F034F}"/>
                </c:ext>
              </c:extLst>
            </c:dLbl>
            <c:dLbl>
              <c:idx val="173"/>
              <c:tx>
                <c:rich>
                  <a:bodyPr/>
                  <a:lstStyle/>
                  <a:p>
                    <a:endParaRPr lang="en-GB"/>
                  </a:p>
                </c:rich>
              </c:tx>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AE-8CE6-4AD7-BC4D-8D28107F034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xVal>
            <c:numRef>
              <c:f>'2 - HDT Technology Selection'!$C$9:$C$182</c:f>
              <c:numCache>
                <c:formatCode>0</c:formatCode>
                <c:ptCount val="174"/>
                <c:pt idx="1">
                  <c:v>500</c:v>
                </c:pt>
                <c:pt idx="3">
                  <c:v>530</c:v>
                </c:pt>
                <c:pt idx="4">
                  <c:v>700</c:v>
                </c:pt>
                <c:pt idx="6">
                  <c:v>500</c:v>
                </c:pt>
                <c:pt idx="7">
                  <c:v>500</c:v>
                </c:pt>
                <c:pt idx="8">
                  <c:v>500</c:v>
                </c:pt>
                <c:pt idx="10">
                  <c:v>200</c:v>
                </c:pt>
                <c:pt idx="12">
                  <c:v>280</c:v>
                </c:pt>
                <c:pt idx="13">
                  <c:v>270</c:v>
                </c:pt>
                <c:pt idx="14">
                  <c:v>270</c:v>
                </c:pt>
                <c:pt idx="15">
                  <c:v>250</c:v>
                </c:pt>
                <c:pt idx="16">
                  <c:v>230</c:v>
                </c:pt>
                <c:pt idx="18">
                  <c:v>200</c:v>
                </c:pt>
                <c:pt idx="20">
                  <c:v>190</c:v>
                </c:pt>
                <c:pt idx="22">
                  <c:v>201</c:v>
                </c:pt>
                <c:pt idx="23">
                  <c:v>500</c:v>
                </c:pt>
                <c:pt idx="24">
                  <c:v>200</c:v>
                </c:pt>
                <c:pt idx="26">
                  <c:v>563</c:v>
                </c:pt>
                <c:pt idx="28">
                  <c:v>200</c:v>
                </c:pt>
                <c:pt idx="30">
                  <c:v>500</c:v>
                </c:pt>
                <c:pt idx="31">
                  <c:v>250</c:v>
                </c:pt>
                <c:pt idx="33">
                  <c:v>300</c:v>
                </c:pt>
                <c:pt idx="35">
                  <c:v>350</c:v>
                </c:pt>
                <c:pt idx="36">
                  <c:v>350</c:v>
                </c:pt>
                <c:pt idx="38">
                  <c:v>805</c:v>
                </c:pt>
                <c:pt idx="40">
                  <c:v>200</c:v>
                </c:pt>
                <c:pt idx="42">
                  <c:v>300</c:v>
                </c:pt>
                <c:pt idx="43">
                  <c:v>240</c:v>
                </c:pt>
                <c:pt idx="44">
                  <c:v>380</c:v>
                </c:pt>
              </c:numCache>
            </c:numRef>
          </c:xVal>
          <c:yVal>
            <c:numRef>
              <c:f>'2 - HDT Technology Selection'!$B$9:$B$182</c:f>
              <c:numCache>
                <c:formatCode>0</c:formatCode>
                <c:ptCount val="174"/>
                <c:pt idx="1">
                  <c:v>525</c:v>
                </c:pt>
                <c:pt idx="3">
                  <c:v>550</c:v>
                </c:pt>
                <c:pt idx="4">
                  <c:v>1000</c:v>
                </c:pt>
                <c:pt idx="6">
                  <c:v>630</c:v>
                </c:pt>
                <c:pt idx="7">
                  <c:v>630</c:v>
                </c:pt>
                <c:pt idx="8">
                  <c:v>630</c:v>
                </c:pt>
                <c:pt idx="10">
                  <c:v>200</c:v>
                </c:pt>
                <c:pt idx="12">
                  <c:v>240</c:v>
                </c:pt>
                <c:pt idx="13">
                  <c:v>240</c:v>
                </c:pt>
                <c:pt idx="14">
                  <c:v>240</c:v>
                </c:pt>
                <c:pt idx="15">
                  <c:v>240</c:v>
                </c:pt>
                <c:pt idx="16">
                  <c:v>240</c:v>
                </c:pt>
                <c:pt idx="18">
                  <c:v>130</c:v>
                </c:pt>
                <c:pt idx="20">
                  <c:v>185</c:v>
                </c:pt>
                <c:pt idx="22">
                  <c:v>240</c:v>
                </c:pt>
                <c:pt idx="23">
                  <c:v>620</c:v>
                </c:pt>
                <c:pt idx="24">
                  <c:v>212</c:v>
                </c:pt>
                <c:pt idx="26">
                  <c:v>753</c:v>
                </c:pt>
                <c:pt idx="28">
                  <c:v>345</c:v>
                </c:pt>
                <c:pt idx="30">
                  <c:v>345</c:v>
                </c:pt>
                <c:pt idx="31">
                  <c:v>345</c:v>
                </c:pt>
                <c:pt idx="33">
                  <c:v>150</c:v>
                </c:pt>
                <c:pt idx="35">
                  <c:v>624</c:v>
                </c:pt>
                <c:pt idx="36">
                  <c:v>468</c:v>
                </c:pt>
                <c:pt idx="38">
                  <c:v>1000</c:v>
                </c:pt>
                <c:pt idx="40">
                  <c:v>200</c:v>
                </c:pt>
                <c:pt idx="42">
                  <c:v>542</c:v>
                </c:pt>
                <c:pt idx="43">
                  <c:v>265</c:v>
                </c:pt>
                <c:pt idx="44">
                  <c:v>540</c:v>
                </c:pt>
              </c:numCache>
            </c:numRef>
          </c:yVal>
          <c:bubbleSize>
            <c:numRef>
              <c:f>'2 - HDT Technology Selection'!$D$9:$D$182</c:f>
              <c:numCache>
                <c:formatCode>#,##0</c:formatCode>
                <c:ptCount val="174"/>
                <c:pt idx="1">
                  <c:v>11697.959183673469</c:v>
                </c:pt>
                <c:pt idx="3">
                  <c:v>9600</c:v>
                </c:pt>
                <c:pt idx="4">
                  <c:v>14100</c:v>
                </c:pt>
                <c:pt idx="6">
                  <c:v>17996.825396825396</c:v>
                </c:pt>
                <c:pt idx="7">
                  <c:v>17996.825396825396</c:v>
                </c:pt>
                <c:pt idx="8">
                  <c:v>25995.464852607707</c:v>
                </c:pt>
                <c:pt idx="10">
                  <c:v>16000</c:v>
                </c:pt>
                <c:pt idx="12">
                  <c:v>5999.0929705215422</c:v>
                </c:pt>
                <c:pt idx="13">
                  <c:v>7198.6394557823123</c:v>
                </c:pt>
                <c:pt idx="14">
                  <c:v>8698.4126984126979</c:v>
                </c:pt>
                <c:pt idx="15">
                  <c:v>11297.959183673469</c:v>
                </c:pt>
                <c:pt idx="16">
                  <c:v>12797.732426303854</c:v>
                </c:pt>
                <c:pt idx="18">
                  <c:v>12997.732426303854</c:v>
                </c:pt>
                <c:pt idx="20">
                  <c:v>10922.902494331065</c:v>
                </c:pt>
                <c:pt idx="22">
                  <c:v>10600</c:v>
                </c:pt>
                <c:pt idx="23">
                  <c:v>17700</c:v>
                </c:pt>
                <c:pt idx="24">
                  <c:v>11609.977324263038</c:v>
                </c:pt>
                <c:pt idx="26">
                  <c:v>18140.589569160999</c:v>
                </c:pt>
                <c:pt idx="28">
                  <c:v>5999.0929705215422</c:v>
                </c:pt>
                <c:pt idx="30">
                  <c:v>12997.732426303854</c:v>
                </c:pt>
                <c:pt idx="31">
                  <c:v>0</c:v>
                </c:pt>
                <c:pt idx="33">
                  <c:v>5999.0929705215422</c:v>
                </c:pt>
                <c:pt idx="35">
                  <c:v>63989.115646258499</c:v>
                </c:pt>
                <c:pt idx="36">
                  <c:v>40000</c:v>
                </c:pt>
                <c:pt idx="38">
                  <c:v>37188.208616780044</c:v>
                </c:pt>
                <c:pt idx="40">
                  <c:v>8598.6394557823132</c:v>
                </c:pt>
                <c:pt idx="42">
                  <c:v>0</c:v>
                </c:pt>
                <c:pt idx="43">
                  <c:v>6998.6394557823123</c:v>
                </c:pt>
                <c:pt idx="44">
                  <c:v>0</c:v>
                </c:pt>
              </c:numCache>
            </c:numRef>
          </c:bubbleSize>
          <c:bubble3D val="0"/>
          <c:extLst>
            <c:ext xmlns:c15="http://schemas.microsoft.com/office/drawing/2012/chart" uri="{02D57815-91ED-43cb-92C2-25804820EDAC}">
              <c15:datalabelsRange>
                <c15:f>'2 - HDT Technology Selection'!$A$9:$A$182</c15:f>
                <c15:dlblRangeCache>
                  <c:ptCount val="174"/>
                  <c:pt idx="0">
                    <c:v>DAF/VDL</c:v>
                  </c:pt>
                  <c:pt idx="1">
                    <c:v>XD/XF</c:v>
                  </c:pt>
                  <c:pt idx="2">
                    <c:v>Design Werk</c:v>
                  </c:pt>
                  <c:pt idx="3">
                    <c:v>Mid Cab / High Cab Semi 4x2T</c:v>
                  </c:pt>
                  <c:pt idx="4">
                    <c:v>Mid Cab / High Cab Semi 6x2T</c:v>
                  </c:pt>
                  <c:pt idx="5">
                    <c:v>E-Force</c:v>
                  </c:pt>
                  <c:pt idx="6">
                    <c:v>EF18</c:v>
                  </c:pt>
                  <c:pt idx="7">
                    <c:v>EF18 SZM</c:v>
                  </c:pt>
                  <c:pt idx="8">
                    <c:v>EF26</c:v>
                  </c:pt>
                  <c:pt idx="9">
                    <c:v>EINRIDE</c:v>
                  </c:pt>
                  <c:pt idx="10">
                    <c:v>T-Pod</c:v>
                  </c:pt>
                  <c:pt idx="11">
                    <c:v>GINAF</c:v>
                  </c:pt>
                  <c:pt idx="12">
                    <c:v>E2112</c:v>
                  </c:pt>
                  <c:pt idx="13">
                    <c:v>E2114</c:v>
                  </c:pt>
                  <c:pt idx="14">
                    <c:v>E2115</c:v>
                  </c:pt>
                  <c:pt idx="15">
                    <c:v>E2119</c:v>
                  </c:pt>
                  <c:pt idx="16">
                    <c:v>E2121</c:v>
                  </c:pt>
                  <c:pt idx="17">
                    <c:v>Irizar</c:v>
                  </c:pt>
                  <c:pt idx="18">
                    <c:v>ie truck</c:v>
                  </c:pt>
                  <c:pt idx="19">
                    <c:v>MAN</c:v>
                  </c:pt>
                  <c:pt idx="20">
                    <c:v>eTGM</c:v>
                  </c:pt>
                  <c:pt idx="21">
                    <c:v>Mercedes-Benz</c:v>
                  </c:pt>
                  <c:pt idx="22">
                    <c:v>eActros 19t</c:v>
                  </c:pt>
                  <c:pt idx="23">
                    <c:v>eActros 27t LH</c:v>
                  </c:pt>
                  <c:pt idx="24">
                    <c:v>Urban E-Truck</c:v>
                  </c:pt>
                  <c:pt idx="25">
                    <c:v>Nikola</c:v>
                  </c:pt>
                  <c:pt idx="26">
                    <c:v>Tre BEV</c:v>
                  </c:pt>
                  <c:pt idx="27">
                    <c:v>Orten</c:v>
                  </c:pt>
                  <c:pt idx="28">
                    <c:v>E180 AX</c:v>
                  </c:pt>
                  <c:pt idx="29">
                    <c:v>Quantron</c:v>
                  </c:pt>
                  <c:pt idx="30">
                    <c:v>Q-Heavy</c:v>
                  </c:pt>
                  <c:pt idx="31">
                    <c:v>Q-Medium</c:v>
                  </c:pt>
                  <c:pt idx="32">
                    <c:v>Renault Trucks</c:v>
                  </c:pt>
                  <c:pt idx="33">
                    <c:v>D ZE</c:v>
                  </c:pt>
                  <c:pt idx="34">
                    <c:v>Scania</c:v>
                  </c:pt>
                  <c:pt idx="35">
                    <c:v>Scania electric truck</c:v>
                  </c:pt>
                  <c:pt idx="36">
                    <c:v>4x2</c:v>
                  </c:pt>
                  <c:pt idx="37">
                    <c:v>Tesla</c:v>
                  </c:pt>
                  <c:pt idx="38">
                    <c:v>Semi</c:v>
                  </c:pt>
                  <c:pt idx="39">
                    <c:v>Volta</c:v>
                  </c:pt>
                  <c:pt idx="40">
                    <c:v>Zero</c:v>
                  </c:pt>
                  <c:pt idx="41">
                    <c:v>Volvo</c:v>
                  </c:pt>
                  <c:pt idx="42">
                    <c:v>FH Electric</c:v>
                  </c:pt>
                  <c:pt idx="43">
                    <c:v>FL Electric</c:v>
                  </c:pt>
                  <c:pt idx="44">
                    <c:v>FM Electric</c:v>
                  </c:pt>
                </c15:dlblRangeCache>
              </c15:datalabelsRange>
            </c:ext>
            <c:ext xmlns:c16="http://schemas.microsoft.com/office/drawing/2014/chart" uri="{C3380CC4-5D6E-409C-BE32-E72D297353CC}">
              <c16:uniqueId val="{00000000-8CE6-4AD7-BC4D-8D28107F034F}"/>
            </c:ext>
          </c:extLst>
        </c:ser>
        <c:dLbls>
          <c:showLegendKey val="0"/>
          <c:showVal val="1"/>
          <c:showCatName val="0"/>
          <c:showSerName val="0"/>
          <c:showPercent val="0"/>
          <c:showBubbleSize val="0"/>
        </c:dLbls>
        <c:bubbleScale val="100"/>
        <c:showNegBubbles val="0"/>
        <c:axId val="1915531392"/>
        <c:axId val="1915521824"/>
      </c:bubbleChart>
      <c:valAx>
        <c:axId val="19155313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Range (Km)</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15521824"/>
        <c:crosses val="autoZero"/>
        <c:crossBetween val="midCat"/>
      </c:valAx>
      <c:valAx>
        <c:axId val="191552182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Battery Capacity (Kwh)</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15531392"/>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9">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alpha val="75000"/>
        </a:schemeClr>
      </a:solidFill>
    </cs:spPr>
  </cs:dataPoint>
  <cs:dataPoint3D>
    <cs:lnRef idx="0"/>
    <cs:fillRef idx="1">
      <cs:styleClr val="auto"/>
    </cs:fillRef>
    <cs:effectRef idx="0"/>
    <cs:fontRef idx="minor">
      <a:schemeClr val="tx1"/>
    </cs:fontRef>
    <cs:spPr>
      <a:solidFill>
        <a:schemeClr val="phClr">
          <a:alpha val="75000"/>
        </a:schemeClr>
      </a:solidFill>
    </cs:spPr>
  </cs:dataPoint3D>
  <cs:dataPointLine>
    <cs:lnRef idx="0">
      <cs:styleClr val="auto"/>
    </cs:lnRef>
    <cs:fillRef idx="1"/>
    <cs:effectRef idx="0"/>
    <cs:fontRef idx="minor">
      <a:schemeClr val="tx1"/>
    </cs:fontRef>
    <cs:spPr>
      <a:ln w="19050" cap="rnd">
        <a:solidFill>
          <a:schemeClr val="phClr">
            <a:alpha val="50000"/>
          </a:scheme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365760</xdr:colOff>
      <xdr:row>6</xdr:row>
      <xdr:rowOff>91440</xdr:rowOff>
    </xdr:from>
    <xdr:to>
      <xdr:col>1</xdr:col>
      <xdr:colOff>2192655</xdr:colOff>
      <xdr:row>6</xdr:row>
      <xdr:rowOff>2567940</xdr:rowOff>
    </xdr:to>
    <mc:AlternateContent xmlns:mc="http://schemas.openxmlformats.org/markup-compatibility/2006" xmlns:a14="http://schemas.microsoft.com/office/drawing/2010/main">
      <mc:Choice Requires="a14">
        <xdr:graphicFrame macro="">
          <xdr:nvGraphicFramePr>
            <xdr:cNvPr id="6" name="Technology">
              <a:extLst>
                <a:ext uri="{FF2B5EF4-FFF2-40B4-BE49-F238E27FC236}">
                  <a16:creationId xmlns:a16="http://schemas.microsoft.com/office/drawing/2014/main" id="{E0B87FB5-B52B-A22A-22C7-816BF79D5AC1}"/>
                </a:ext>
              </a:extLst>
            </xdr:cNvPr>
            <xdr:cNvGraphicFramePr/>
          </xdr:nvGraphicFramePr>
          <xdr:xfrm>
            <a:off x="0" y="0"/>
            <a:ext cx="0" cy="0"/>
          </xdr:xfrm>
          <a:graphic>
            <a:graphicData uri="http://schemas.microsoft.com/office/drawing/2010/slicer">
              <sle:slicer xmlns:sle="http://schemas.microsoft.com/office/drawing/2010/slicer" name="Technology"/>
            </a:graphicData>
          </a:graphic>
        </xdr:graphicFrame>
      </mc:Choice>
      <mc:Fallback xmlns="">
        <xdr:sp macro="" textlink="">
          <xdr:nvSpPr>
            <xdr:cNvPr id="0" name=""/>
            <xdr:cNvSpPr>
              <a:spLocks noTextEdit="1"/>
            </xdr:cNvSpPr>
          </xdr:nvSpPr>
          <xdr:spPr>
            <a:xfrm>
              <a:off x="2541693" y="463973"/>
              <a:ext cx="1826895" cy="2476500"/>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106680</xdr:colOff>
      <xdr:row>6</xdr:row>
      <xdr:rowOff>83820</xdr:rowOff>
    </xdr:from>
    <xdr:to>
      <xdr:col>0</xdr:col>
      <xdr:colOff>1925955</xdr:colOff>
      <xdr:row>6</xdr:row>
      <xdr:rowOff>2550795</xdr:rowOff>
    </xdr:to>
    <mc:AlternateContent xmlns:mc="http://schemas.openxmlformats.org/markup-compatibility/2006" xmlns:a14="http://schemas.microsoft.com/office/drawing/2010/main">
      <mc:Choice Requires="a14">
        <xdr:graphicFrame macro="">
          <xdr:nvGraphicFramePr>
            <xdr:cNvPr id="7" name="Region">
              <a:extLst>
                <a:ext uri="{FF2B5EF4-FFF2-40B4-BE49-F238E27FC236}">
                  <a16:creationId xmlns:a16="http://schemas.microsoft.com/office/drawing/2014/main" id="{69D206A2-2A8F-7D7C-C613-8178B857B403}"/>
                </a:ext>
              </a:extLst>
            </xdr:cNvPr>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106680" y="449580"/>
              <a:ext cx="1819275" cy="2466975"/>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xdr:col>
      <xdr:colOff>182880</xdr:colOff>
      <xdr:row>6</xdr:row>
      <xdr:rowOff>76200</xdr:rowOff>
    </xdr:from>
    <xdr:to>
      <xdr:col>2</xdr:col>
      <xdr:colOff>2002155</xdr:colOff>
      <xdr:row>6</xdr:row>
      <xdr:rowOff>2531745</xdr:rowOff>
    </xdr:to>
    <mc:AlternateContent xmlns:mc="http://schemas.openxmlformats.org/markup-compatibility/2006" xmlns:a14="http://schemas.microsoft.com/office/drawing/2010/main">
      <mc:Choice Requires="a14">
        <xdr:graphicFrame macro="">
          <xdr:nvGraphicFramePr>
            <xdr:cNvPr id="8" name="Range (Range km)">
              <a:extLst>
                <a:ext uri="{FF2B5EF4-FFF2-40B4-BE49-F238E27FC236}">
                  <a16:creationId xmlns:a16="http://schemas.microsoft.com/office/drawing/2014/main" id="{4B557D5E-2B84-1EA5-185E-37B98FF3B775}"/>
                </a:ext>
              </a:extLst>
            </xdr:cNvPr>
            <xdr:cNvGraphicFramePr/>
          </xdr:nvGraphicFramePr>
          <xdr:xfrm>
            <a:off x="0" y="0"/>
            <a:ext cx="0" cy="0"/>
          </xdr:xfrm>
          <a:graphic>
            <a:graphicData uri="http://schemas.microsoft.com/office/drawing/2010/slicer">
              <sle:slicer xmlns:sle="http://schemas.microsoft.com/office/drawing/2010/slicer" name="Range (Range km)"/>
            </a:graphicData>
          </a:graphic>
        </xdr:graphicFrame>
      </mc:Choice>
      <mc:Fallback xmlns="">
        <xdr:sp macro="" textlink="">
          <xdr:nvSpPr>
            <xdr:cNvPr id="0" name=""/>
            <xdr:cNvSpPr>
              <a:spLocks noTextEdit="1"/>
            </xdr:cNvSpPr>
          </xdr:nvSpPr>
          <xdr:spPr>
            <a:xfrm>
              <a:off x="4541520" y="441960"/>
              <a:ext cx="1819275" cy="2455545"/>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3</xdr:col>
      <xdr:colOff>411480</xdr:colOff>
      <xdr:row>6</xdr:row>
      <xdr:rowOff>91440</xdr:rowOff>
    </xdr:from>
    <xdr:to>
      <xdr:col>3</xdr:col>
      <xdr:colOff>2230755</xdr:colOff>
      <xdr:row>6</xdr:row>
      <xdr:rowOff>2567940</xdr:rowOff>
    </xdr:to>
    <mc:AlternateContent xmlns:mc="http://schemas.openxmlformats.org/markup-compatibility/2006" xmlns:a14="http://schemas.microsoft.com/office/drawing/2010/main">
      <mc:Choice Requires="a14">
        <xdr:graphicFrame macro="">
          <xdr:nvGraphicFramePr>
            <xdr:cNvPr id="9" name="Payload Range (Kg)">
              <a:extLst>
                <a:ext uri="{FF2B5EF4-FFF2-40B4-BE49-F238E27FC236}">
                  <a16:creationId xmlns:a16="http://schemas.microsoft.com/office/drawing/2014/main" id="{52BD386E-CA31-A4F4-1C3F-8F72432A3951}"/>
                </a:ext>
              </a:extLst>
            </xdr:cNvPr>
            <xdr:cNvGraphicFramePr/>
          </xdr:nvGraphicFramePr>
          <xdr:xfrm>
            <a:off x="0" y="0"/>
            <a:ext cx="0" cy="0"/>
          </xdr:xfrm>
          <a:graphic>
            <a:graphicData uri="http://schemas.microsoft.com/office/drawing/2010/slicer">
              <sle:slicer xmlns:sle="http://schemas.microsoft.com/office/drawing/2010/slicer" name="Payload Range (Kg)"/>
            </a:graphicData>
          </a:graphic>
        </xdr:graphicFrame>
      </mc:Choice>
      <mc:Fallback xmlns="">
        <xdr:sp macro="" textlink="">
          <xdr:nvSpPr>
            <xdr:cNvPr id="0" name=""/>
            <xdr:cNvSpPr>
              <a:spLocks noTextEdit="1"/>
            </xdr:cNvSpPr>
          </xdr:nvSpPr>
          <xdr:spPr>
            <a:xfrm>
              <a:off x="7354147" y="463973"/>
              <a:ext cx="1819275" cy="2476500"/>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4</xdr:col>
      <xdr:colOff>182880</xdr:colOff>
      <xdr:row>6</xdr:row>
      <xdr:rowOff>114300</xdr:rowOff>
    </xdr:from>
    <xdr:to>
      <xdr:col>4</xdr:col>
      <xdr:colOff>2339340</xdr:colOff>
      <xdr:row>6</xdr:row>
      <xdr:rowOff>2577465</xdr:rowOff>
    </xdr:to>
    <mc:AlternateContent xmlns:mc="http://schemas.openxmlformats.org/markup-compatibility/2006" xmlns:a14="http://schemas.microsoft.com/office/drawing/2010/main">
      <mc:Choice Requires="a14">
        <xdr:graphicFrame macro="">
          <xdr:nvGraphicFramePr>
            <xdr:cNvPr id="2" name="First Available year">
              <a:extLst>
                <a:ext uri="{FF2B5EF4-FFF2-40B4-BE49-F238E27FC236}">
                  <a16:creationId xmlns:a16="http://schemas.microsoft.com/office/drawing/2014/main" id="{1A7E236A-67B2-A544-CDCD-A2622884E8C3}"/>
                </a:ext>
              </a:extLst>
            </xdr:cNvPr>
            <xdr:cNvGraphicFramePr/>
          </xdr:nvGraphicFramePr>
          <xdr:xfrm>
            <a:off x="0" y="0"/>
            <a:ext cx="0" cy="0"/>
          </xdr:xfrm>
          <a:graphic>
            <a:graphicData uri="http://schemas.microsoft.com/office/drawing/2010/slicer">
              <sle:slicer xmlns:sle="http://schemas.microsoft.com/office/drawing/2010/slicer" name="First Available year"/>
            </a:graphicData>
          </a:graphic>
        </xdr:graphicFrame>
      </mc:Choice>
      <mc:Fallback xmlns="">
        <xdr:sp macro="" textlink="">
          <xdr:nvSpPr>
            <xdr:cNvPr id="0" name=""/>
            <xdr:cNvSpPr>
              <a:spLocks noTextEdit="1"/>
            </xdr:cNvSpPr>
          </xdr:nvSpPr>
          <xdr:spPr>
            <a:xfrm>
              <a:off x="9775613" y="486833"/>
              <a:ext cx="2156460" cy="2463165"/>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9</xdr:col>
      <xdr:colOff>10583</xdr:colOff>
      <xdr:row>8</xdr:row>
      <xdr:rowOff>169332</xdr:rowOff>
    </xdr:from>
    <xdr:to>
      <xdr:col>31</xdr:col>
      <xdr:colOff>271992</xdr:colOff>
      <xdr:row>50</xdr:row>
      <xdr:rowOff>48522</xdr:rowOff>
    </xdr:to>
    <xdr:graphicFrame macro="">
      <xdr:nvGraphicFramePr>
        <xdr:cNvPr id="4" name="Chart 3">
          <a:extLst>
            <a:ext uri="{FF2B5EF4-FFF2-40B4-BE49-F238E27FC236}">
              <a16:creationId xmlns:a16="http://schemas.microsoft.com/office/drawing/2014/main" id="{30D4232D-FBC9-C128-266D-D95E65F47D5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ohn Hannah" refreshedDate="45042.892429976855" createdVersion="8" refreshedVersion="8" minRefreshableVersion="3" recordCount="139" xr:uid="{2C023C6F-8B28-49F4-8C3A-C6203B0BB829}">
  <cacheSource type="worksheet">
    <worksheetSource ref="B5:V144" sheet="3 - HD Truck Data"/>
  </cacheSource>
  <cacheFields count="21">
    <cacheField name="First Available year" numFmtId="0">
      <sharedItems containsSemiMixedTypes="0" containsString="0" containsNumber="1" containsInteger="1" minValue="2019" maxValue="2030" count="11">
        <n v="2021"/>
        <n v="2019"/>
        <n v="2020"/>
        <n v="2022"/>
        <n v="2023"/>
        <n v="2024"/>
        <n v="2025"/>
        <n v="2028"/>
        <n v="2026"/>
        <n v="2030"/>
        <n v="2027"/>
      </sharedItems>
    </cacheField>
    <cacheField name="OEM" numFmtId="0">
      <sharedItems count="48">
        <s v="SEA Electric"/>
        <s v="Volvo"/>
        <s v="Beiben"/>
        <s v="BYD"/>
        <s v="CAMC"/>
        <s v="Dayun"/>
        <s v="Dongfeng"/>
        <s v="FAW"/>
        <s v="Foton"/>
        <s v="JAC"/>
        <s v="SAIC"/>
        <s v="Shacman"/>
        <s v="Sinotruk"/>
        <s v="Sitom"/>
        <s v="Skywell"/>
        <s v="XCMG"/>
        <s v="DAF/VDL"/>
        <s v="E-Force"/>
        <s v="EINRIDE"/>
        <s v="GINAF"/>
        <s v="Irizar"/>
        <s v="MAN"/>
        <s v="Mercedes-Benz"/>
        <s v="Nikola"/>
        <s v="Orten"/>
        <s v="Quantron"/>
        <s v="Renault Trucks"/>
        <s v="Scania"/>
        <s v="Tesla"/>
        <s v="Volta"/>
        <s v="Design Werk"/>
        <s v="International"/>
        <s v="Megaflux"/>
        <s v="Volkswagen"/>
        <s v="Freightliner"/>
        <s v="Hexagon Purus Systems"/>
        <s v="Kenworth"/>
        <s v="Lion"/>
        <s v="Peterbilt"/>
        <s v="XOS"/>
        <s v="Hyundai"/>
        <s v="Hyzon"/>
        <s v="Daimler/Mercedes."/>
        <s v="Navistar"/>
        <s v="Toyota"/>
        <s v="Esoro"/>
        <s v="Feichi"/>
        <s v="King Long"/>
      </sharedItems>
    </cacheField>
    <cacheField name="Model" numFmtId="0">
      <sharedItems containsBlank="1" count="132">
        <s v="SEA 500 EV"/>
        <s v="FL Electric"/>
        <s v="FE Electric"/>
        <s v="V3 Semi Truck"/>
        <s v="T9 Clean"/>
        <s v="T18 General"/>
        <s v="Q3"/>
        <s v="T31"/>
        <s v="T8 General"/>
        <s v="H6"/>
        <s v="H7"/>
        <s v="N8E"/>
        <s v="N8V"/>
        <s v="EQ4250GLBEV2"/>
        <s v="LZ4250H7DZBEV1"/>
        <s v="CA1180P62L3BEV"/>
        <s v="CA4180P26BEVA1"/>
        <s v="CA5180XXYP62L4BEV"/>
        <s v="CA4250P66T1BEVA2"/>
        <s v="BJ3319EVPA1"/>
        <s v="BJ4259EVPA1"/>
        <s v="HFC4258EV01"/>
        <s v="HongyanCQ3250BEVES504"/>
        <s v="M300S"/>
        <s v="M3000S"/>
        <s v="M300"/>
        <s v="X3000"/>
        <s v="M3000"/>
        <s v="SX4250SEV384N"/>
        <s v="SX4257MF4BEV1"/>
        <s v="CDW4180A1TBEV"/>
        <s v="ZZ4257N324GZ1BEV"/>
        <s v="ZZ4257V384GZ1BEV"/>
        <s v="ZZ4257Y344GZ1BEV35"/>
        <s v="STQ4188L02Y4NBEV"/>
        <s v="NJL4250ZEKBEV1"/>
        <s v="NJL4250ZEKBEV"/>
        <s v="NJL4250ZEKBEV2"/>
        <s v="TP11"/>
        <s v="E700 Semi Truck"/>
        <s v="E700 Rigid Truck"/>
        <s v="G7"/>
        <s v="XD/XF"/>
        <s v="EF26"/>
        <s v="EF18 SZM"/>
        <s v="EF18"/>
        <s v="T-Pod"/>
        <s v="E2121"/>
        <s v="E2115"/>
        <s v="E2119"/>
        <s v="E2112"/>
        <s v="E2114"/>
        <s v="ie truck"/>
        <s v="eTGM"/>
        <s v="Urban E-Truck"/>
        <s v="eActros 19t"/>
        <s v="eActros 27t LH"/>
        <s v="Tre BEV"/>
        <s v="E180 AX"/>
        <s v="Q-Heavy"/>
        <s v="Q-Medium"/>
        <s v="D ZE"/>
        <s v="Scania electric truck"/>
        <s v="Semi"/>
        <s v="Zero"/>
        <s v="Mid Cab / High Cab Semi 4x2T"/>
        <s v="Mid Cab / High Cab Semi 6x2T"/>
        <s v="FM Electric"/>
        <s v="FH Electric"/>
        <s v="Q1"/>
        <s v="Q3MA"/>
        <s v="eMV Class 7"/>
        <s v="MF18T"/>
        <s v="25 P Electrico 4x2"/>
        <s v="25 P Electrico 6x2"/>
        <s v="e-Delivery 4x2"/>
        <s v="e-Delivery 6x2"/>
        <s v="8TT"/>
        <s v="8TT ER Gen4"/>
        <s v="8TT ER Gen5"/>
        <s v="Truck"/>
        <s v="eM2 106 - Class 7"/>
        <s v="eCascadia"/>
        <s v="eCascadia Gen2"/>
        <s v="eM2"/>
        <s v="T680E"/>
        <s v="Lion8T Tractor Truck"/>
        <s v="Lion8"/>
        <s v="579EV"/>
        <s v="520EV"/>
        <s v="Freightliner Cascadia"/>
        <s v="Autocar ACMD Class 7"/>
        <s v="Autocar ACMD Class 8"/>
        <s v="Freightliner M2 105"/>
        <s v="Freightliner M2 106"/>
        <s v="Kenworth T370"/>
        <s v="Ford F-750 Class 7"/>
        <s v="Hino GH EV"/>
        <s v="VNR Electric 6x2/6x4"/>
        <s v="VNRE 42300 4x2"/>
        <s v="HDXT"/>
        <s v="Xcient"/>
        <s v="Xcient Gen 2"/>
        <s v="Xcient Gen 3"/>
        <s v="Hyzon Class 8"/>
        <s v="HD Hydrogen Fuel Cell Truck"/>
        <s v="T680"/>
        <s v="eActros LH"/>
        <s v="TBC"/>
        <s v="TRE"/>
        <s v="Two"/>
        <s v="BETA"/>
        <s v="BZ-LKW"/>
        <s v="HDC-6 Neptune"/>
        <s v="Hymax"/>
        <s v="E8"/>
        <s v="E9"/>
        <s v="LZ5180XXYM3AZFCEV101"/>
        <s v="J7"/>
        <s v="FSQ4250SFFCEV"/>
        <s v="KLQ4250FCEV3"/>
        <s v="HongyanCQ1180FCEVEQ1"/>
        <s v="X5000"/>
        <s v="Gen H2"/>
        <s v="4x2"/>
        <m u="1"/>
        <s v="eEconic" u="1"/>
        <s v="T7" u="1"/>
        <s v="N/A" u="1"/>
        <s v="V3 Rigid Truck" u="1"/>
        <s v="T8 Clean" u="1"/>
        <s v="HongyanCQ1150BEVAP461" u="1"/>
      </sharedItems>
    </cacheField>
    <cacheField name="Commercial Readiness" numFmtId="0">
      <sharedItems/>
    </cacheField>
    <cacheField name="Commercial readiness value" numFmtId="0">
      <sharedItems containsSemiMixedTypes="0" containsString="0" containsNumber="1" containsInteger="1" minValue="1" maxValue="3"/>
    </cacheField>
    <cacheField name="Class" numFmtId="0">
      <sharedItems/>
    </cacheField>
    <cacheField name="Link" numFmtId="0">
      <sharedItems/>
    </cacheField>
    <cacheField name="Vehicle Type" numFmtId="0">
      <sharedItems/>
    </cacheField>
    <cacheField name="Technology" numFmtId="0">
      <sharedItems count="2">
        <s v="Battery Electric"/>
        <s v="FCEV"/>
      </sharedItems>
    </cacheField>
    <cacheField name="Region" numFmtId="0">
      <sharedItems count="7">
        <s v="Australia"/>
        <s v="China"/>
        <s v="Europe"/>
        <s v="India"/>
        <s v="Mexico"/>
        <s v="U.S &amp; Canada"/>
        <s v="U.S. &amp; Canada" u="1"/>
      </sharedItems>
    </cacheField>
    <cacheField name="Battery Capacity (Kwh)" numFmtId="0">
      <sharedItems containsSemiMixedTypes="0" containsString="0" containsNumber="1" containsInteger="1" minValue="0" maxValue="1000"/>
    </cacheField>
    <cacheField name="Efficiency kWh/Km" numFmtId="166">
      <sharedItems containsBlank="1" containsMixedTypes="1" containsNumber="1" minValue="0" maxValue="22.666666666666668"/>
    </cacheField>
    <cacheField name="Intake capacity kWh" numFmtId="0">
      <sharedItems containsBlank="1" containsMixedTypes="1" containsNumber="1" minValue="0" maxValue="600"/>
    </cacheField>
    <cacheField name="20-80% SoC (min)" numFmtId="0">
      <sharedItems containsMixedTypes="1" containsNumber="1" containsInteger="1" minValue="0" maxValue="300"/>
    </cacheField>
    <cacheField name="Range in miles" numFmtId="3">
      <sharedItems containsSemiMixedTypes="0" containsString="0" containsNumber="1" minValue="0" maxValue="1000"/>
    </cacheField>
    <cacheField name="Range in km " numFmtId="0">
      <sharedItems containsSemiMixedTypes="0" containsString="0" containsNumber="1" minValue="0" maxValue="1609"/>
    </cacheField>
    <cacheField name="Range (Range km)" numFmtId="0">
      <sharedItems containsBlank="1" count="13">
        <s v="251-300"/>
        <s v="150-200"/>
        <s v="0-100"/>
        <s v="201-250"/>
        <s v="100-150"/>
        <s v="301-350"/>
        <s v="451-500"/>
        <s v="500+"/>
        <s v="351-400"/>
        <s v="401-450"/>
        <s v="400-450"/>
        <s v="300-350"/>
        <m u="1"/>
      </sharedItems>
    </cacheField>
    <cacheField name="Estimated Payload in kgs" numFmtId="3">
      <sharedItems containsString="0" containsBlank="1" containsNumber="1" minValue="0" maxValue="63989.115646258499"/>
    </cacheField>
    <cacheField name="Payload Range (Kg)" numFmtId="1">
      <sharedItems count="8">
        <s v="10000-15000"/>
        <s v="5000-10000"/>
        <s v="0-1000"/>
        <s v="30000-40000"/>
        <s v="1000-5000"/>
        <s v="15000-20000"/>
        <s v="20000-30000"/>
        <s v="40000+"/>
      </sharedItems>
    </cacheField>
    <cacheField name="Estimated Payload in lbs" numFmtId="3">
      <sharedItems containsSemiMixedTypes="0" containsString="0" containsNumber="1" minValue="0" maxValue="141096"/>
    </cacheField>
    <cacheField name="Total cost ($)" numFmtId="0">
      <sharedItems containsBlank="1" containsMixedTypes="1" containsNumber="1" containsInteger="1" minValue="150000" maxValue="1000000"/>
    </cacheField>
  </cacheFields>
  <extLst>
    <ext xmlns:x14="http://schemas.microsoft.com/office/spreadsheetml/2009/9/main" uri="{725AE2AE-9491-48be-B2B4-4EB974FC3084}">
      <x14:pivotCacheDefinition pivotCacheId="724540949"/>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9">
  <r>
    <x v="0"/>
    <x v="0"/>
    <x v="0"/>
    <s v="Production"/>
    <n v="1"/>
    <s v="Class 8"/>
    <s v="SEA 500 EV – SEA Electric (sea-electric.com)"/>
    <s v="HD truck"/>
    <x v="0"/>
    <x v="0"/>
    <n v="138"/>
    <n v="2.1739130434782608"/>
    <s v="TBC"/>
    <s v="TBC"/>
    <n v="186.45121193287756"/>
    <n v="300"/>
    <x v="0"/>
    <n v="14297.50566893424"/>
    <x v="0"/>
    <n v="31526"/>
    <s v="TBC"/>
  </r>
  <r>
    <x v="1"/>
    <x v="1"/>
    <x v="1"/>
    <s v="Production"/>
    <n v="1"/>
    <s v="Class 8"/>
    <s v="Volvo FL Electric | Volvo Trucks"/>
    <s v="HD truck"/>
    <x v="0"/>
    <x v="0"/>
    <n v="265"/>
    <n v="1.1320754716981132"/>
    <s v="TBC"/>
    <s v="TBC"/>
    <n v="186.45121193287756"/>
    <n v="300"/>
    <x v="0"/>
    <n v="6998.6394557823123"/>
    <x v="1"/>
    <n v="15432"/>
    <s v="TBC"/>
  </r>
  <r>
    <x v="2"/>
    <x v="1"/>
    <x v="2"/>
    <s v="Production"/>
    <n v="1"/>
    <s v="Class 8"/>
    <s v="Volvo FE – Street Smart Design | Volvo Trucks"/>
    <s v="HD truck"/>
    <x v="0"/>
    <x v="0"/>
    <n v="265"/>
    <n v="0.75471698113207553"/>
    <s v="TBC"/>
    <s v="TBC"/>
    <n v="124.30080795525171"/>
    <n v="200"/>
    <x v="1"/>
    <n v="0"/>
    <x v="2"/>
    <n v="0"/>
    <s v="TBC"/>
  </r>
  <r>
    <x v="3"/>
    <x v="2"/>
    <x v="3"/>
    <s v="Limited Production"/>
    <n v="2"/>
    <s v="Class 8"/>
    <s v="【北奔V3电动自卸车】2023新款北奔V3电动自卸车参数配置|价格对比_北奔重卡_卡车之家 (360che.com)"/>
    <s v="HD truck"/>
    <x v="0"/>
    <x v="1"/>
    <n v="230"/>
    <n v="0"/>
    <n v="150"/>
    <n v="90"/>
    <n v="74.52"/>
    <n v="120"/>
    <x v="2"/>
    <n v="37863.492063492064"/>
    <x v="3"/>
    <n v="83489"/>
    <s v="TBC"/>
  </r>
  <r>
    <x v="0"/>
    <x v="3"/>
    <x v="4"/>
    <s v="Production"/>
    <n v="1"/>
    <s v="Class 8"/>
    <s v="TBC"/>
    <s v="HD truck"/>
    <x v="0"/>
    <x v="1"/>
    <n v="348"/>
    <n v="0.86206896551724133"/>
    <s v="TBC"/>
    <s v="TBC"/>
    <n v="186.45121193287756"/>
    <n v="300"/>
    <x v="0"/>
    <n v="9048.5260770975055"/>
    <x v="1"/>
    <n v="19952"/>
    <s v="TBC"/>
  </r>
  <r>
    <x v="0"/>
    <x v="3"/>
    <x v="5"/>
    <s v="Production"/>
    <n v="1"/>
    <s v="Class 8"/>
    <s v="TBC"/>
    <s v="HD truck"/>
    <x v="0"/>
    <x v="1"/>
    <n v="255"/>
    <n v="0.96078431372549022"/>
    <s v="TBC"/>
    <s v="TBC"/>
    <n v="152.26848974518336"/>
    <n v="245"/>
    <x v="3"/>
    <n v="10628.117913832199"/>
    <x v="0"/>
    <n v="23435"/>
    <s v="TBC"/>
  </r>
  <r>
    <x v="0"/>
    <x v="3"/>
    <x v="6"/>
    <s v="Production"/>
    <n v="1"/>
    <s v="Class 8"/>
    <s v="Q3 (byd.com)"/>
    <s v="HD truck"/>
    <x v="0"/>
    <x v="1"/>
    <n v="355"/>
    <n v="0.45070422535211269"/>
    <s v="TBC"/>
    <s v="TBC"/>
    <n v="99.44064636420137"/>
    <n v="160"/>
    <x v="1"/>
    <n v="3749.2063492063489"/>
    <x v="4"/>
    <n v="8267"/>
    <s v="TBC"/>
  </r>
  <r>
    <x v="0"/>
    <x v="3"/>
    <x v="7"/>
    <s v="Production"/>
    <n v="1"/>
    <s v="Class 8"/>
    <s v="TBC"/>
    <s v="HD truck"/>
    <x v="0"/>
    <x v="1"/>
    <n v="444"/>
    <n v="0.42792792792792794"/>
    <s v="TBC"/>
    <s v="TBC"/>
    <n v="118.08576755748912"/>
    <n v="190"/>
    <x v="1"/>
    <n v="19296.59863945578"/>
    <x v="5"/>
    <n v="42549"/>
    <s v="TBC"/>
  </r>
  <r>
    <x v="0"/>
    <x v="3"/>
    <x v="8"/>
    <s v="Production"/>
    <n v="1"/>
    <s v="Class 8"/>
    <s v="TBC"/>
    <s v="HD truck"/>
    <x v="0"/>
    <x v="1"/>
    <n v="217"/>
    <n v="0.967741935483871"/>
    <s v="TBC"/>
    <s v="TBC"/>
    <n v="130.51584835301429"/>
    <n v="210"/>
    <x v="3"/>
    <n v="10318.367346938776"/>
    <x v="0"/>
    <n v="22752"/>
    <s v="TBC"/>
  </r>
  <r>
    <x v="3"/>
    <x v="4"/>
    <x v="9"/>
    <s v="Limited Production"/>
    <n v="2"/>
    <s v="Class 8"/>
    <s v="【汉马H6电动牵引车】2023新款汉马H6电动牵引车参数配置|价格对比_华菱_卡车之家 (360che.com)"/>
    <s v="HD truck"/>
    <x v="0"/>
    <x v="1"/>
    <n v="322"/>
    <n v="0.59006211180124224"/>
    <s v="TBC"/>
    <s v="TBC"/>
    <n v="118.08576755748912"/>
    <n v="190"/>
    <x v="1"/>
    <n v="35963.718820861679"/>
    <x v="3"/>
    <n v="79300"/>
    <s v="TBC"/>
  </r>
  <r>
    <x v="3"/>
    <x v="4"/>
    <x v="10"/>
    <s v="Limited Production"/>
    <n v="2"/>
    <s v="Class 8"/>
    <s v="【Hanma H7 Electric Tractor】2023 new Hanma H7 electric tractor parameter configuration|Price comparison_Valin_Truck Home (360che.com)"/>
    <s v="HD truck"/>
    <x v="0"/>
    <x v="1"/>
    <n v="350"/>
    <n v="0.6"/>
    <s v="TBC"/>
    <s v="TBC"/>
    <n v="130.41"/>
    <n v="210"/>
    <x v="2"/>
    <n v="36063.945578231294"/>
    <x v="3"/>
    <n v="79521"/>
    <s v="TBC"/>
  </r>
  <r>
    <x v="0"/>
    <x v="5"/>
    <x v="11"/>
    <s v="Production"/>
    <n v="1"/>
    <s v="Class 8"/>
    <s v="New energy series (dayunmotor.com)"/>
    <s v="HD truck"/>
    <x v="0"/>
    <x v="1"/>
    <n v="385"/>
    <n v="0.62337662337662336"/>
    <s v="TBC"/>
    <s v="TBC"/>
    <n v="149.16096954630206"/>
    <n v="240"/>
    <x v="3"/>
    <n v="0"/>
    <x v="2"/>
    <n v="0"/>
    <s v="TBC"/>
  </r>
  <r>
    <x v="0"/>
    <x v="5"/>
    <x v="12"/>
    <s v="Production"/>
    <n v="1"/>
    <s v="Class 8"/>
    <s v="New energy series (dayunmotor.com)"/>
    <s v="HD truck"/>
    <x v="0"/>
    <x v="1"/>
    <n v="280"/>
    <n v="0.6071428571428571"/>
    <s v="TBC"/>
    <s v="TBC"/>
    <n v="105.65568676196395"/>
    <n v="170"/>
    <x v="1"/>
    <n v="0"/>
    <x v="2"/>
    <n v="0"/>
    <s v="TBC"/>
  </r>
  <r>
    <x v="3"/>
    <x v="6"/>
    <x v="13"/>
    <s v="Limited Production"/>
    <n v="2"/>
    <s v="Class 8"/>
    <s v="Dongfeng brand _EQ4250GLBEV2 pure electric semi-trailer tractor_The 353rd batch of automobile announcement-Wang Li automobile network (cn-truck.com)"/>
    <s v="HD truck"/>
    <x v="0"/>
    <x v="1"/>
    <n v="423"/>
    <n v="0.52009456264775411"/>
    <s v="TBC"/>
    <s v="TBC"/>
    <n v="136.73088875077687"/>
    <n v="220"/>
    <x v="3"/>
    <n v="14797.278911564625"/>
    <x v="0"/>
    <n v="32628"/>
    <s v="TBC"/>
  </r>
  <r>
    <x v="0"/>
    <x v="6"/>
    <x v="14"/>
    <s v="Production"/>
    <n v="1"/>
    <s v="Class 8"/>
    <s v="LZ4250H7DZBEV1 Chenglong brand 490 horsepower rear double axle, rear eight-wheel pure electric swappable pure electric semi-trailer tractor price | announcement| parameters | picture-Wang Li Auto Network (cn-truck.com)"/>
    <s v="HD truck"/>
    <x v="0"/>
    <x v="1"/>
    <n v="350"/>
    <n v="0.74285714285714288"/>
    <s v="TBC"/>
    <s v="TBC"/>
    <n v="161.59105034182721"/>
    <n v="260"/>
    <x v="0"/>
    <n v="14197.732426303854"/>
    <x v="0"/>
    <n v="31306"/>
    <s v="TBC"/>
  </r>
  <r>
    <x v="3"/>
    <x v="7"/>
    <x v="15"/>
    <s v="Limited Production"/>
    <n v="2"/>
    <s v="Class 8"/>
    <s v="【Jiefang J6L electric light truck】2023 new Jiefang J6L electric light truck parameter configuration | price comparison_FAW Jiefang_Truck Home (360che.com)"/>
    <s v="HD truck"/>
    <x v="0"/>
    <x v="1"/>
    <n v="327"/>
    <n v="0.91743119266055051"/>
    <s v="TBC"/>
    <s v="TBC"/>
    <n v="186.45121193287756"/>
    <n v="300"/>
    <x v="0"/>
    <n v="8903.4013605442178"/>
    <x v="1"/>
    <n v="19632"/>
    <s v="TBC"/>
  </r>
  <r>
    <x v="3"/>
    <x v="7"/>
    <x v="16"/>
    <s v="Limited Production"/>
    <n v="2"/>
    <s v="Class 8"/>
    <s v="TBC"/>
    <s v="HD truck"/>
    <x v="0"/>
    <x v="1"/>
    <n v="281"/>
    <n v="0.74733096085409256"/>
    <s v="TBC"/>
    <s v="TBC"/>
    <n v="130.51584835301429"/>
    <n v="210"/>
    <x v="3"/>
    <n v="9098.4126984126979"/>
    <x v="1"/>
    <n v="20062"/>
    <s v="TBC"/>
  </r>
  <r>
    <x v="3"/>
    <x v="7"/>
    <x v="17"/>
    <s v="Limited Production"/>
    <n v="2"/>
    <s v="Class 8"/>
    <s v="【Jiefang J6L electric light truck】2023 new Jiefang J6L electric light truck parameter configuration | price comparison_FAW Jiefang_Truck Home (360che.com)"/>
    <s v="HD truck"/>
    <x v="0"/>
    <x v="1"/>
    <n v="380"/>
    <n v="0"/>
    <s v="TBC"/>
    <s v="TBC"/>
    <n v="186.45121193287756"/>
    <n v="300"/>
    <x v="0"/>
    <n v="8883.4467120181398"/>
    <x v="1"/>
    <n v="19588"/>
    <s v="TBC"/>
  </r>
  <r>
    <x v="3"/>
    <x v="7"/>
    <x v="18"/>
    <s v="Limited Production"/>
    <n v="2"/>
    <s v="Class 8"/>
    <s v="Jiefang brand _CA4250P66T1BEVA2 battery swappable pure electric semi-trailer tractor_The 353rd batch of automobile announcement-Wang Li automobile network (cn-truck.com)"/>
    <s v="HD truck"/>
    <x v="0"/>
    <x v="1"/>
    <n v="350"/>
    <n v="0.61428571428571432"/>
    <s v="TBC"/>
    <s v="TBC"/>
    <n v="133.6233685518956"/>
    <n v="215"/>
    <x v="3"/>
    <n v="14107.482993197278"/>
    <x v="0"/>
    <n v="31107"/>
    <s v="TBC"/>
  </r>
  <r>
    <x v="0"/>
    <x v="8"/>
    <x v="19"/>
    <s v="Production"/>
    <n v="1"/>
    <s v="Class 8"/>
    <s v="TBC"/>
    <s v="HD truck"/>
    <x v="0"/>
    <x v="1"/>
    <n v="281"/>
    <n v="0.67615658362989328"/>
    <s v="TBC"/>
    <s v="TBC"/>
    <n v="118.08576755748912"/>
    <n v="190"/>
    <x v="1"/>
    <n v="12567.800453514739"/>
    <x v="0"/>
    <n v="27712"/>
    <s v="TBC"/>
  </r>
  <r>
    <x v="0"/>
    <x v="8"/>
    <x v="20"/>
    <s v="Production"/>
    <n v="1"/>
    <s v="Class 8"/>
    <s v="TBC"/>
    <s v="HD truck"/>
    <x v="0"/>
    <x v="1"/>
    <n v="281"/>
    <n v="0.71174377224199292"/>
    <s v="TBC"/>
    <s v="TBC"/>
    <n v="124.30080795525171"/>
    <n v="200"/>
    <x v="1"/>
    <n v="37963.265306122448"/>
    <x v="3"/>
    <n v="83709"/>
    <s v="TBC"/>
  </r>
  <r>
    <x v="3"/>
    <x v="9"/>
    <x v="21"/>
    <s v="Limited Production"/>
    <n v="2"/>
    <s v="Class 8"/>
    <s v="HFC4258EV01 JAC brand 490 horsepower rear double axle, rear eight-wheel pure electric pure electric traction car price| announcement| parameters | picture-Wang Li Auto Network (cn-truck.com)"/>
    <s v="HD truck"/>
    <x v="0"/>
    <x v="1"/>
    <n v="402"/>
    <n v="0.64676616915422891"/>
    <s v="TBC"/>
    <s v="TBC"/>
    <n v="161.59105034182721"/>
    <n v="260"/>
    <x v="0"/>
    <n v="13497.50566893424"/>
    <x v="0"/>
    <n v="29762"/>
    <s v="TBC"/>
  </r>
  <r>
    <x v="3"/>
    <x v="10"/>
    <x v="22"/>
    <s v="Limited Production"/>
    <n v="2"/>
    <s v="Class 8"/>
    <s v="【Jieleo electric light truck】2023 new Jieleo electric light truck parameter configuration | price comparison_SAIC Hongyan_Truck Home (360che.com)"/>
    <s v="HD truck"/>
    <x v="0"/>
    <x v="1"/>
    <n v="282"/>
    <n v="0.53191489361702127"/>
    <s v="TBC"/>
    <s v="TBC"/>
    <n v="93.15"/>
    <n v="150"/>
    <x v="2"/>
    <n v="5888.8888888888887"/>
    <x v="1"/>
    <n v="12985"/>
    <s v="TBC"/>
  </r>
  <r>
    <x v="3"/>
    <x v="11"/>
    <x v="23"/>
    <s v="Limited Production"/>
    <n v="2"/>
    <s v="Class 8"/>
    <s v="【Delong M3000S electric tractor】2023 new Delong M3000S electric tractor parameter configuration | price comparison_Shaanxi Automobile heavy truck_Truck home (360che.com)"/>
    <s v="HD truck"/>
    <x v="0"/>
    <x v="1"/>
    <n v="282"/>
    <n v="0.53191489361702127"/>
    <s v="TBC"/>
    <s v="TBC"/>
    <n v="93.15"/>
    <n v="150"/>
    <x v="2"/>
    <n v="38818.140589569157"/>
    <x v="3"/>
    <n v="85594"/>
    <s v="TBC"/>
  </r>
  <r>
    <x v="3"/>
    <x v="11"/>
    <x v="24"/>
    <s v="Limited Production"/>
    <n v="2"/>
    <s v="Class 8"/>
    <s v="【Delong new M3000 electric dump truck】2023 new Delong new M3000 electric dump truck parameter configuration| price comparison_Shaanxi Automobile heavy truck_truck home (360che.com)"/>
    <s v="HD truck"/>
    <x v="0"/>
    <x v="1"/>
    <n v="282"/>
    <n v="0.49645390070921985"/>
    <s v="TBC"/>
    <s v="TBC"/>
    <n v="87.010565568676199"/>
    <n v="140"/>
    <x v="4"/>
    <n v="12567.800453514739"/>
    <x v="0"/>
    <n v="27712"/>
    <s v="TBC"/>
  </r>
  <r>
    <x v="3"/>
    <x v="11"/>
    <x v="25"/>
    <s v="Limited Production"/>
    <n v="2"/>
    <s v="Class 8"/>
    <s v="【Delong new M3000 electric tractor】2023 new Delong new M3000 electric tractor parameter configuration | price comparison_Shaanxi Heavy Truck_Truck Home (360che.com)"/>
    <s v="HD truck"/>
    <x v="0"/>
    <x v="1"/>
    <n v="234"/>
    <n v="0.51282051282051277"/>
    <s v="TBC"/>
    <s v="TBC"/>
    <n v="74.52"/>
    <n v="120"/>
    <x v="2"/>
    <n v="39263.038548752833"/>
    <x v="3"/>
    <n v="86575"/>
    <s v="TBC"/>
  </r>
  <r>
    <x v="3"/>
    <x v="11"/>
    <x v="26"/>
    <s v="Limited Production"/>
    <n v="2"/>
    <s v="Class 8"/>
    <s v="【Delong X3000 electric dump truck】2023 new Delong X3000 electric dump truck parameter configuration | price comparison_Shaanxi Heavy Truck_Truck Home (360che.com)"/>
    <s v="HD truck"/>
    <x v="0"/>
    <x v="1"/>
    <n v="350"/>
    <n v="0.34285714285714286"/>
    <s v="TBC"/>
    <s v="TBC"/>
    <n v="74.580484773151028"/>
    <n v="120"/>
    <x v="4"/>
    <n v="4569.160997732426"/>
    <x v="4"/>
    <n v="10075"/>
    <s v="TBC"/>
  </r>
  <r>
    <x v="3"/>
    <x v="11"/>
    <x v="27"/>
    <s v="Limited Production"/>
    <n v="2"/>
    <s v="Class 8"/>
    <s v="【Delong M3000S electric dump truck】2023 new Delong M3000S electric dump truck parameter configuration | price comparison_Shaanxi Heavy Truck_Truck Home (360che.com)"/>
    <s v="HD truck"/>
    <x v="0"/>
    <x v="1"/>
    <n v="234"/>
    <n v="0.47008547008547008"/>
    <s v="TBC"/>
    <s v="TBC"/>
    <n v="68.365444375388435"/>
    <n v="110"/>
    <x v="4"/>
    <n v="11858.049886621315"/>
    <x v="0"/>
    <n v="26147"/>
    <s v="TBC"/>
  </r>
  <r>
    <x v="3"/>
    <x v="11"/>
    <x v="28"/>
    <s v="Limited Production"/>
    <n v="2"/>
    <s v="Class 8"/>
    <s v="How about Shaanxi Automobile brand 25 ton swappable pure electric traction car SX4250SEV384N_Special Auto Motor (spvtime.com)"/>
    <s v="HD truck"/>
    <x v="0"/>
    <x v="1"/>
    <n v="281"/>
    <n v="0.604982206405694"/>
    <s v="TBC"/>
    <s v="TBC"/>
    <n v="105.65568676196395"/>
    <n v="170"/>
    <x v="1"/>
    <n v="14637.641723356008"/>
    <x v="0"/>
    <n v="32276"/>
    <s v="TBC"/>
  </r>
  <r>
    <x v="0"/>
    <x v="11"/>
    <x v="29"/>
    <s v="Production"/>
    <n v="1"/>
    <s v="Class 8"/>
    <s v="【De'Longhi M3000S6X4 Quotation】Shaanxi Automobile Heavy Truck De'Longhi M3000S 6X4 Pure Electric Tractor (SX4257MF4BEV1) 282kWh Quotation and Picture Parameters_Truck Home (360che.com)"/>
    <s v="HD truck"/>
    <x v="0"/>
    <x v="1"/>
    <n v="281"/>
    <n v="0.74733096085409256"/>
    <s v="TBC"/>
    <s v="TBC"/>
    <n v="130.51584835301429"/>
    <n v="210"/>
    <x v="3"/>
    <n v="14952.380952380952"/>
    <x v="0"/>
    <n v="32970"/>
    <s v="TBC"/>
  </r>
  <r>
    <x v="3"/>
    <x v="12"/>
    <x v="30"/>
    <s v="Limited Production"/>
    <n v="2"/>
    <s v="Class 8"/>
    <s v="【王牌W5B电动牵引车】2023新款王牌W5B电动牵引车参数配置|价格对比_中国重汽成都商用车_卡车之家 (360che.com)"/>
    <s v="HD truck"/>
    <x v="0"/>
    <x v="1"/>
    <n v="193"/>
    <n v="0.56994818652849744"/>
    <s v="TBC"/>
    <s v="TBC"/>
    <n v="68.365444375388435"/>
    <n v="110"/>
    <x v="4"/>
    <n v="34764.172335600902"/>
    <x v="3"/>
    <n v="76655"/>
    <s v="TBC"/>
  </r>
  <r>
    <x v="3"/>
    <x v="12"/>
    <x v="31"/>
    <s v="Limited Production"/>
    <n v="2"/>
    <s v="Class 8"/>
    <s v="【HOWO T5G Electric Tractor】2023 new HOWO T5G electric tractor parameter configuration | price comparison_Sinotruk Howo (HOWO)_Truck Home (360che.com)"/>
    <s v="HD truck"/>
    <x v="0"/>
    <x v="1"/>
    <n v="248"/>
    <n v="0.4838709677419355"/>
    <s v="TBC"/>
    <s v="TBC"/>
    <n v="74.52"/>
    <n v="120"/>
    <x v="2"/>
    <n v="38348.299319727892"/>
    <x v="3"/>
    <n v="84558"/>
    <s v="TBC"/>
  </r>
  <r>
    <x v="3"/>
    <x v="12"/>
    <x v="32"/>
    <s v="Limited Production"/>
    <n v="2"/>
    <s v="Class 8"/>
    <s v="【HOWO T5G Electric Tractor】2023 new HOWO T5G electric tractor parameter configuration | price comparison_Sinotruk Howo (HOWO)_Truck Home (360che.com)"/>
    <s v="HD truck"/>
    <x v="0"/>
    <x v="1"/>
    <n v="374"/>
    <n v="0.54812834224598928"/>
    <s v="TBC"/>
    <s v="TBC"/>
    <n v="127.408328154133"/>
    <n v="205"/>
    <x v="3"/>
    <n v="36593.650793650791"/>
    <x v="3"/>
    <n v="80689"/>
    <s v="TBC"/>
  </r>
  <r>
    <x v="3"/>
    <x v="12"/>
    <x v="33"/>
    <s v="Limited Production"/>
    <n v="2"/>
    <s v="Class 8"/>
    <s v="TBC"/>
    <s v="HD truck"/>
    <x v="0"/>
    <x v="1"/>
    <n v="0"/>
    <n v="0"/>
    <s v="TBC"/>
    <s v="TBC"/>
    <n v="0"/>
    <n v="0"/>
    <x v="2"/>
    <n v="0"/>
    <x v="2"/>
    <n v="0"/>
    <s v="TBC"/>
  </r>
  <r>
    <x v="3"/>
    <x v="13"/>
    <x v="34"/>
    <s v="Limited Production"/>
    <n v="2"/>
    <s v="Class 8"/>
    <s v="Shitong brand _STQ4188L02Y4NBEV pure electric traction vehicle_The 353rd batch of automobile announcement-Wang Li Auto Network (cn-truck.com)"/>
    <s v="HD truck"/>
    <x v="0"/>
    <x v="1"/>
    <n v="163"/>
    <n v="0.7975460122699386"/>
    <s v="TBC"/>
    <s v="TBC"/>
    <n v="80.795525170913606"/>
    <n v="130"/>
    <x v="4"/>
    <n v="11357.823129251701"/>
    <x v="0"/>
    <n v="25044"/>
    <s v="TBC"/>
  </r>
  <r>
    <x v="0"/>
    <x v="14"/>
    <x v="35"/>
    <s v="Production"/>
    <n v="1"/>
    <s v="Class 8"/>
    <s v="NJL4250ZEKBEV1 Kaiwo brand 490 horsepower rear double axle, rear eight-wheel pure electric pure electric semi-trailer tractor price | announcement| parameters | picture-Wang Li automobile network (cn-truck.com)"/>
    <s v="HD truck"/>
    <x v="0"/>
    <x v="1"/>
    <n v="422"/>
    <n v="0.60426540284360186"/>
    <s v="TBC"/>
    <s v="TBC"/>
    <n v="158.48353014294594"/>
    <n v="255"/>
    <x v="0"/>
    <n v="14347.392290249432"/>
    <x v="0"/>
    <n v="31636"/>
    <s v="TBC"/>
  </r>
  <r>
    <x v="0"/>
    <x v="14"/>
    <x v="36"/>
    <s v="Production"/>
    <n v="1"/>
    <s v="Class 8"/>
    <s v="Kaiwo brand NJL4250ZEKBEV pure electric semi-trailer tractor_New announcement announcement_Special Automobile Network (17350.com)"/>
    <s v="HD truck"/>
    <x v="0"/>
    <x v="1"/>
    <n v="422"/>
    <n v="0.60426540284360186"/>
    <s v="TBC"/>
    <s v="TBC"/>
    <n v="158.48353014294594"/>
    <n v="255"/>
    <x v="0"/>
    <n v="14347.392290249432"/>
    <x v="0"/>
    <n v="31636"/>
    <s v="TBC"/>
  </r>
  <r>
    <x v="0"/>
    <x v="14"/>
    <x v="37"/>
    <s v="Production"/>
    <n v="1"/>
    <s v="Class 8"/>
    <s v="Kaiwo brand _NJL4250ZEKBEV2 swappable pure electric semi-trailer tractor_The 343rd batch of automobile announcement-Wang Li automobile network (cn-truck.com)"/>
    <s v="HD truck"/>
    <x v="0"/>
    <x v="1"/>
    <n v="350"/>
    <n v="0.62857142857142856"/>
    <s v="TBC"/>
    <s v="TBC"/>
    <n v="136.73088875077687"/>
    <n v="220"/>
    <x v="3"/>
    <n v="14347.392290249432"/>
    <x v="0"/>
    <n v="31636"/>
    <s v="TBC"/>
  </r>
  <r>
    <x v="0"/>
    <x v="14"/>
    <x v="38"/>
    <s v="Production"/>
    <n v="1"/>
    <s v="Class 8"/>
    <s v="Kaiwo Automobile Group-Nanjing Golden Dragon Bus Manufacturing Co., Ltd.-Kaiwo New Energy Automobile Group (skywellcorp.com)"/>
    <s v="HD truck"/>
    <x v="0"/>
    <x v="1"/>
    <n v="422"/>
    <n v="0.82938388625592419"/>
    <s v="TBC"/>
    <s v="TBC"/>
    <n v="217.52641392169051"/>
    <n v="350"/>
    <x v="5"/>
    <n v="37353.741496598639"/>
    <x v="3"/>
    <n v="82365"/>
    <s v="TBC"/>
  </r>
  <r>
    <x v="0"/>
    <x v="14"/>
    <x v="38"/>
    <s v="Production"/>
    <n v="1"/>
    <s v="Class 8"/>
    <s v="Kaiwo Automobile Group-Nanjing Golden Dragon Bus Manufacturing Co., Ltd.-Kaiwo New Energy Automobile Group (skywellcorp.com)"/>
    <s v="HD truck"/>
    <x v="0"/>
    <x v="1"/>
    <n v="422"/>
    <n v="0.82938388625592419"/>
    <s v="TBC"/>
    <s v="TBC"/>
    <n v="217.52641392169051"/>
    <n v="350"/>
    <x v="5"/>
    <n v="38213.605442176871"/>
    <x v="3"/>
    <n v="84261"/>
    <s v="TBC"/>
  </r>
  <r>
    <x v="3"/>
    <x v="15"/>
    <x v="39"/>
    <s v="Limited Production"/>
    <n v="2"/>
    <s v="Class 8"/>
    <s v="【E700 Electric Tractor】2023 new E700 electric tractor parameter configuration | price comparison_XCMG heavy truck_Truck home (360che.com)"/>
    <s v="HD truck"/>
    <x v="0"/>
    <x v="1"/>
    <n v="281"/>
    <n v="0.53380782918149461"/>
    <s v="TBC"/>
    <s v="TBC"/>
    <n v="93.15"/>
    <n v="150"/>
    <x v="2"/>
    <n v="37063.492063492064"/>
    <x v="3"/>
    <n v="81725"/>
    <s v="TBC"/>
  </r>
  <r>
    <x v="3"/>
    <x v="15"/>
    <x v="40"/>
    <s v="Limited Production"/>
    <n v="2"/>
    <s v="Class 8"/>
    <s v="【E700 electric dump truck】2023 new E700 electric dump truck parameter configuration | price comparison_XCMG heavy truck_truck home (360che.com)"/>
    <s v="HD truck"/>
    <x v="0"/>
    <x v="1"/>
    <n v="281"/>
    <n v="0.53380782918149461"/>
    <s v="TBC"/>
    <s v="TBC"/>
    <n v="93.15"/>
    <n v="150"/>
    <x v="2"/>
    <n v="17946.938775510203"/>
    <x v="5"/>
    <n v="39573"/>
    <s v="TBC"/>
  </r>
  <r>
    <x v="3"/>
    <x v="15"/>
    <x v="41"/>
    <s v="Limited Production"/>
    <n v="2"/>
    <s v="Class 8"/>
    <s v="【Hanfeng G78X4】XCMG Hanfeng (Hanfeng) G7 31T 5.6m swappable pure electric self-loading garbage truck (without battery) (XGA5317ZLJBEVWA) Configuration parameters_Truck Home (360che.com)"/>
    <s v="HD truck"/>
    <x v="0"/>
    <x v="1"/>
    <n v="315"/>
    <n v="0.55555555555555558"/>
    <s v="TBC"/>
    <s v="TBC"/>
    <n v="108.675"/>
    <n v="175"/>
    <x v="2"/>
    <n v="13208"/>
    <x v="0"/>
    <n v="39573"/>
    <s v="TBC"/>
  </r>
  <r>
    <x v="3"/>
    <x v="16"/>
    <x v="42"/>
    <s v="Limited Production"/>
    <n v="2"/>
    <s v="N3"/>
    <s v="Electric &amp; hybrid trucks - DAF Countries"/>
    <s v="HD truck"/>
    <x v="0"/>
    <x v="2"/>
    <n v="525"/>
    <n v="0.95238095238095233"/>
    <n v="325"/>
    <n v="60"/>
    <n v="310.75201988812927"/>
    <n v="500"/>
    <x v="6"/>
    <n v="11697.959183673469"/>
    <x v="0"/>
    <n v="25794"/>
    <s v="TBC"/>
  </r>
  <r>
    <x v="1"/>
    <x v="17"/>
    <x v="43"/>
    <s v="Limtied Production"/>
    <n v="2"/>
    <s v="N3"/>
    <s v="https://www.eforce.ch/"/>
    <s v="HD truck"/>
    <x v="0"/>
    <x v="2"/>
    <n v="630"/>
    <n v="0.79365079365079361"/>
    <s v="TBC"/>
    <s v="TBC"/>
    <n v="310.75201988812927"/>
    <n v="500"/>
    <x v="6"/>
    <n v="25995.464852607707"/>
    <x v="6"/>
    <n v="57320"/>
    <s v="TBC"/>
  </r>
  <r>
    <x v="1"/>
    <x v="17"/>
    <x v="44"/>
    <s v="Limited Production"/>
    <n v="2"/>
    <s v="N3"/>
    <s v="E-Force One AG - The way of the future (eforce.ch)"/>
    <s v="HD truck"/>
    <x v="0"/>
    <x v="2"/>
    <n v="630"/>
    <n v="0.79365079365079361"/>
    <s v="TBC"/>
    <s v="TBC"/>
    <n v="310.75201988812927"/>
    <n v="500"/>
    <x v="6"/>
    <n v="17996.825396825396"/>
    <x v="5"/>
    <n v="39683"/>
    <s v="TBC"/>
  </r>
  <r>
    <x v="1"/>
    <x v="17"/>
    <x v="45"/>
    <s v="Limited Production"/>
    <n v="2"/>
    <s v="N3"/>
    <s v="E-Force One AG - The way of the future (eforce.ch)"/>
    <s v="HD truck"/>
    <x v="0"/>
    <x v="2"/>
    <n v="630"/>
    <n v="0.79365079365079361"/>
    <s v="TBC"/>
    <s v="TBC"/>
    <n v="310.75201988812927"/>
    <n v="500"/>
    <x v="6"/>
    <n v="17996.825396825396"/>
    <x v="5"/>
    <n v="39683"/>
    <s v="TBC"/>
  </r>
  <r>
    <x v="4"/>
    <x v="18"/>
    <x v="46"/>
    <s v="Development"/>
    <n v="3"/>
    <s v="N3"/>
    <s v="Electric, autonomous T-Pod truck making deliveries in Sweden | Electrek"/>
    <s v="HD truck"/>
    <x v="0"/>
    <x v="2"/>
    <n v="200"/>
    <n v="1"/>
    <s v="TBC"/>
    <s v="TBC"/>
    <n v="124.30080795525171"/>
    <n v="200"/>
    <x v="1"/>
    <n v="16000"/>
    <x v="5"/>
    <n v="35280"/>
    <s v="TBC"/>
  </r>
  <r>
    <x v="1"/>
    <x v="19"/>
    <x v="47"/>
    <s v="Production"/>
    <n v="1"/>
    <s v="N3"/>
    <s v="Durable E-Trucks - Ginaf Durable (ginaf-durable.com)"/>
    <s v="HD truck"/>
    <x v="0"/>
    <x v="2"/>
    <n v="240"/>
    <n v="0.95833333333333337"/>
    <s v="TBC"/>
    <s v="TBC"/>
    <n v="142.94592914853948"/>
    <n v="230"/>
    <x v="3"/>
    <n v="12797.732426303854"/>
    <x v="0"/>
    <n v="28219"/>
    <s v="TBC"/>
  </r>
  <r>
    <x v="1"/>
    <x v="19"/>
    <x v="48"/>
    <s v="Production"/>
    <n v="1"/>
    <s v="N3"/>
    <s v="Durable E-Trucks - Ginaf Durable (ginaf-durable.com)"/>
    <s v="HD truck"/>
    <x v="0"/>
    <x v="2"/>
    <n v="240"/>
    <n v="1.125"/>
    <s v="TBC"/>
    <s v="TBC"/>
    <n v="167.80609073958982"/>
    <n v="270"/>
    <x v="0"/>
    <n v="8698.4126984126979"/>
    <x v="1"/>
    <n v="19180"/>
    <s v="TBC"/>
  </r>
  <r>
    <x v="1"/>
    <x v="19"/>
    <x v="49"/>
    <s v="Production"/>
    <n v="1"/>
    <s v="N3"/>
    <s v="Durable E-Trucks - Ginaf Durable (ginaf-durable.com)"/>
    <s v="HD truck"/>
    <x v="0"/>
    <x v="2"/>
    <n v="240"/>
    <n v="1.0416666666666667"/>
    <s v="TBC"/>
    <s v="TBC"/>
    <n v="155.37600994406463"/>
    <n v="250"/>
    <x v="3"/>
    <n v="11297.959183673469"/>
    <x v="0"/>
    <n v="24912"/>
    <s v="TBC"/>
  </r>
  <r>
    <x v="1"/>
    <x v="19"/>
    <x v="50"/>
    <s v="Production"/>
    <n v="1"/>
    <s v="N3"/>
    <s v="Durable E-Trucks - Ginaf Durable (ginaf-durable.com)"/>
    <s v="HD truck"/>
    <x v="0"/>
    <x v="2"/>
    <n v="240"/>
    <n v="1.1666666666666667"/>
    <s v="TBC"/>
    <s v="TBC"/>
    <n v="174.0211311373524"/>
    <n v="280"/>
    <x v="0"/>
    <n v="5999.0929705215422"/>
    <x v="1"/>
    <n v="13228"/>
    <s v="TBC"/>
  </r>
  <r>
    <x v="1"/>
    <x v="19"/>
    <x v="51"/>
    <s v="Production"/>
    <n v="1"/>
    <s v="N3"/>
    <s v="Durable E-Trucks - Ginaf Durable (ginaf-durable.com)"/>
    <s v="HD truck"/>
    <x v="0"/>
    <x v="2"/>
    <n v="240"/>
    <n v="1.125"/>
    <s v="TBC"/>
    <s v="TBC"/>
    <n v="167.80609073958982"/>
    <n v="270"/>
    <x v="0"/>
    <n v="7198.6394557823123"/>
    <x v="1"/>
    <n v="15873"/>
    <s v="TBC"/>
  </r>
  <r>
    <x v="1"/>
    <x v="20"/>
    <x v="52"/>
    <s v="Limited Production"/>
    <n v="2"/>
    <s v="N3"/>
    <s v="Irizar ie truck - Irizar e-mobility (irizar-emobility.com)"/>
    <s v="HD truck"/>
    <x v="0"/>
    <x v="2"/>
    <n v="130"/>
    <n v="1.5384615384615385"/>
    <n v="150"/>
    <n v="120"/>
    <n v="124.30080795525171"/>
    <n v="200"/>
    <x v="1"/>
    <n v="12997.732426303854"/>
    <x v="0"/>
    <n v="28660"/>
    <s v="TBC"/>
  </r>
  <r>
    <x v="3"/>
    <x v="21"/>
    <x v="53"/>
    <s v="Limited Production"/>
    <n v="2"/>
    <s v="N3"/>
    <s v="MAN eTGM | MAN DE"/>
    <s v="HD truck"/>
    <x v="0"/>
    <x v="2"/>
    <n v="185"/>
    <n v="1.027027027027027"/>
    <s v="TBC"/>
    <s v="TBC"/>
    <n v="118.08576755748912"/>
    <n v="190"/>
    <x v="1"/>
    <n v="10922.902494331065"/>
    <x v="0"/>
    <n v="24085"/>
    <s v="TBC"/>
  </r>
  <r>
    <x v="3"/>
    <x v="22"/>
    <x v="54"/>
    <s v="Limited Production"/>
    <n v="2"/>
    <s v="N3"/>
    <s v="eMobility: The eActros and its services (mercedes-benz-trucks.com)"/>
    <s v="HD truck"/>
    <x v="0"/>
    <x v="2"/>
    <n v="212"/>
    <n v="0.94339622641509435"/>
    <s v="TBC"/>
    <s v="TBC"/>
    <n v="124.30080795525171"/>
    <n v="200"/>
    <x v="1"/>
    <n v="11609.977324263038"/>
    <x v="0"/>
    <n v="25600"/>
    <s v="TBC"/>
  </r>
  <r>
    <x v="5"/>
    <x v="22"/>
    <x v="55"/>
    <s v="Development"/>
    <n v="3"/>
    <s v="N3"/>
    <s v="eMobility: The eActros and its services (mercedes-benz-trucks.com)"/>
    <s v="HD truck"/>
    <x v="0"/>
    <x v="2"/>
    <n v="240"/>
    <n v="0.83750000000000002"/>
    <s v="TBC"/>
    <s v="TBC"/>
    <n v="124.92231199502797"/>
    <n v="201"/>
    <x v="3"/>
    <n v="10600"/>
    <x v="0"/>
    <n v="23373"/>
    <s v="TBC"/>
  </r>
  <r>
    <x v="5"/>
    <x v="22"/>
    <x v="56"/>
    <s v="Development"/>
    <n v="3"/>
    <s v="N3"/>
    <s v="eMobility: The eActros and its services (mercedes-benz-trucks.com)"/>
    <s v="HD truck"/>
    <x v="0"/>
    <x v="2"/>
    <n v="620"/>
    <n v="0.80645161290322576"/>
    <s v="TBC"/>
    <n v="30"/>
    <n v="310.75201988812927"/>
    <n v="500"/>
    <x v="6"/>
    <n v="17700"/>
    <x v="5"/>
    <n v="39028.5"/>
    <s v="TBC"/>
  </r>
  <r>
    <x v="0"/>
    <x v="23"/>
    <x v="57"/>
    <s v="Limited Production"/>
    <n v="2"/>
    <s v="N3"/>
    <s v="Tre BEV: Battery-Electric Metro-Regional Semi-Truck (nikolamotor.com)"/>
    <s v="HD truck"/>
    <x v="0"/>
    <x v="2"/>
    <n v="753"/>
    <n v="0.74767596281540505"/>
    <s v="TBC"/>
    <s v="TBC"/>
    <n v="349.90677439403356"/>
    <n v="563"/>
    <x v="7"/>
    <n v="18140.589569160999"/>
    <x v="5"/>
    <n v="40000"/>
    <s v="TBC"/>
  </r>
  <r>
    <x v="1"/>
    <x v="24"/>
    <x v="58"/>
    <s v="Production"/>
    <n v="1"/>
    <s v="N3"/>
    <s v="ORTEN_E_180_AX.pdf (electric-trucks.de)"/>
    <s v="HD truck"/>
    <x v="0"/>
    <x v="2"/>
    <n v="345"/>
    <n v="0.57971014492753625"/>
    <s v="TBC"/>
    <s v="TBC"/>
    <n v="124.30080795525171"/>
    <n v="200"/>
    <x v="1"/>
    <n v="5999.0929705215422"/>
    <x v="1"/>
    <n v="13228"/>
    <s v="TBC"/>
  </r>
  <r>
    <x v="1"/>
    <x v="25"/>
    <x v="59"/>
    <s v="Production"/>
    <n v="1"/>
    <s v="N3"/>
    <s v="Q-Heavy - e-mobility from 18 to 44 metric tons - Quantron AG"/>
    <s v="HD truck"/>
    <x v="0"/>
    <x v="2"/>
    <n v="345"/>
    <n v="1.4492753623188406"/>
    <s v="TBC"/>
    <s v="TBC"/>
    <n v="310.75201988812927"/>
    <n v="500"/>
    <x v="6"/>
    <n v="12997.732426303854"/>
    <x v="0"/>
    <n v="28660"/>
    <s v="TBC"/>
  </r>
  <r>
    <x v="1"/>
    <x v="25"/>
    <x v="60"/>
    <s v="Production"/>
    <n v="1"/>
    <s v="N2"/>
    <s v="Q-Heavy - e-mobility from 18 to 44 metric tons - Quantron AG"/>
    <s v="HD truck"/>
    <x v="0"/>
    <x v="2"/>
    <n v="345"/>
    <n v="0.72463768115942029"/>
    <s v="TBC"/>
    <s v="TBC"/>
    <n v="155.37600994406463"/>
    <n v="250"/>
    <x v="3"/>
    <n v="0"/>
    <x v="2"/>
    <n v="0"/>
    <s v="TBC"/>
  </r>
  <r>
    <x v="1"/>
    <x v="26"/>
    <x v="61"/>
    <s v="Production"/>
    <n v="1"/>
    <s v="N3"/>
    <s v="Electromobility | Renault Trucks Corporate (renault-trucks.com)"/>
    <s v="HD truck"/>
    <x v="0"/>
    <x v="2"/>
    <n v="150"/>
    <n v="2"/>
    <s v="TBC"/>
    <s v="TBC"/>
    <n v="186.45121193287756"/>
    <n v="300"/>
    <x v="0"/>
    <n v="5999.0929705215422"/>
    <x v="1"/>
    <n v="13228"/>
    <s v="TBC"/>
  </r>
  <r>
    <x v="0"/>
    <x v="27"/>
    <x v="62"/>
    <s v="Production"/>
    <n v="1"/>
    <s v="N3"/>
    <s v="Electric truck | Scania Group"/>
    <s v="HD truck"/>
    <x v="0"/>
    <x v="2"/>
    <n v="624"/>
    <n v="0.5608974358974359"/>
    <s v="TBC"/>
    <s v="TBC"/>
    <n v="217.52641392169051"/>
    <n v="350"/>
    <x v="5"/>
    <n v="63989.115646258499"/>
    <x v="7"/>
    <n v="141096"/>
    <n v="343000"/>
  </r>
  <r>
    <x v="4"/>
    <x v="28"/>
    <x v="63"/>
    <s v="Development"/>
    <n v="3"/>
    <s v="N3"/>
    <s v="TBC"/>
    <s v="HD truck"/>
    <x v="0"/>
    <x v="2"/>
    <n v="1000"/>
    <n v="0.80500000000000005"/>
    <n v="250"/>
    <n v="60"/>
    <n v="500.31075201988813"/>
    <n v="805"/>
    <x v="7"/>
    <n v="37188.208616780044"/>
    <x v="3"/>
    <n v="82000"/>
    <s v="TBC"/>
  </r>
  <r>
    <x v="0"/>
    <x v="29"/>
    <x v="64"/>
    <s v="Limited Production"/>
    <n v="1"/>
    <s v="N3"/>
    <s v="Volta Trucks"/>
    <s v="HD truck"/>
    <x v="0"/>
    <x v="2"/>
    <n v="200"/>
    <n v="1"/>
    <s v="TBC"/>
    <s v="TBC"/>
    <n v="124.30080795525171"/>
    <n v="200"/>
    <x v="1"/>
    <n v="8598.6394557823132"/>
    <x v="1"/>
    <n v="18960"/>
    <s v="TBC"/>
  </r>
  <r>
    <x v="4"/>
    <x v="30"/>
    <x v="65"/>
    <s v="Prototype"/>
    <n v="2"/>
    <s v="N3"/>
    <s v="High Cab | Designwerk"/>
    <s v="HD truck"/>
    <x v="0"/>
    <x v="2"/>
    <n v="550"/>
    <n v="0"/>
    <s v="TBC"/>
    <s v="TBC"/>
    <n v="329.39714108141703"/>
    <n v="530"/>
    <x v="7"/>
    <n v="9600"/>
    <x v="1"/>
    <n v="21168"/>
    <n v="1000000"/>
  </r>
  <r>
    <x v="4"/>
    <x v="30"/>
    <x v="66"/>
    <s v="Prototype"/>
    <n v="3"/>
    <s v="N3"/>
    <s v="High Cab | Designwerk"/>
    <s v="HD truck"/>
    <x v="0"/>
    <x v="2"/>
    <n v="1000"/>
    <n v="0"/>
    <s v="TBC"/>
    <s v="TBC"/>
    <n v="435.05282784338101"/>
    <n v="700"/>
    <x v="7"/>
    <n v="14100"/>
    <x v="0"/>
    <n v="31090.5"/>
    <n v="1000000"/>
  </r>
  <r>
    <x v="1"/>
    <x v="1"/>
    <x v="1"/>
    <s v="Production"/>
    <n v="1"/>
    <s v="N3"/>
    <s v="https://electrek.co/2019/11/07/volvo-starts-selling-electric-trucks/"/>
    <s v="HD truck"/>
    <x v="0"/>
    <x v="2"/>
    <n v="265"/>
    <n v="0.90566037735849059"/>
    <s v="TBC"/>
    <s v="TBC"/>
    <n v="149.16096954630206"/>
    <n v="240"/>
    <x v="3"/>
    <n v="6998.6394557823123"/>
    <x v="1"/>
    <n v="15432"/>
    <s v="TBC"/>
  </r>
  <r>
    <x v="3"/>
    <x v="1"/>
    <x v="67"/>
    <s v="Production"/>
    <n v="1"/>
    <s v="N3"/>
    <s v="Volvo FM Electric | Volvo Trucks"/>
    <s v="HD truck"/>
    <x v="0"/>
    <x v="2"/>
    <n v="540"/>
    <n v="0.70370370370370372"/>
    <s v="TBC"/>
    <s v="TBC"/>
    <n v="236.17153511497824"/>
    <n v="380"/>
    <x v="8"/>
    <n v="0"/>
    <x v="2"/>
    <n v="0"/>
    <s v="TBC"/>
  </r>
  <r>
    <x v="3"/>
    <x v="1"/>
    <x v="68"/>
    <s v="Production"/>
    <n v="1"/>
    <s v="N3"/>
    <s v="https://www.volvotrucks.com/en-en/trucks/trucks/volvo-fh/volvo-fh-electric.html"/>
    <s v="HD truck"/>
    <x v="0"/>
    <x v="2"/>
    <n v="542"/>
    <n v="0.55350553505535061"/>
    <s v="TBC"/>
    <s v="TBC"/>
    <n v="186.45121193287756"/>
    <n v="300"/>
    <x v="0"/>
    <n v="0"/>
    <x v="2"/>
    <n v="0"/>
    <s v="TBC"/>
  </r>
  <r>
    <x v="1"/>
    <x v="3"/>
    <x v="69"/>
    <s v="Production"/>
    <n v="1"/>
    <s v="Class 8"/>
    <s v="Q1 – BYD SINGAPORE"/>
    <s v="HD truck"/>
    <x v="0"/>
    <x v="3"/>
    <n v="255"/>
    <n v="0.78431372549019607"/>
    <s v="TBC"/>
    <s v="TBC"/>
    <n v="124.30080795525171"/>
    <n v="200"/>
    <x v="1"/>
    <n v="31794.557823129249"/>
    <x v="3"/>
    <n v="70107"/>
    <s v="TBC"/>
  </r>
  <r>
    <x v="3"/>
    <x v="3"/>
    <x v="70"/>
    <s v="Limited Production"/>
    <n v="2"/>
    <s v="Class 8"/>
    <s v="Inicio | BY DElectrico"/>
    <s v="HD truck"/>
    <x v="0"/>
    <x v="4"/>
    <n v="422"/>
    <n v="0.56872037914691942"/>
    <s v="TBC"/>
    <s v="TBC"/>
    <n v="149.04"/>
    <n v="240"/>
    <x v="2"/>
    <n v="34994.104308390022"/>
    <x v="3"/>
    <n v="77162"/>
    <s v="TBC"/>
  </r>
  <r>
    <x v="3"/>
    <x v="31"/>
    <x v="71"/>
    <s v="Limited Production"/>
    <n v="2"/>
    <s v="Class 7"/>
    <s v="Camión Eléctrico eMV® de International® (internationaltrucks.com)"/>
    <s v="HD truck"/>
    <x v="0"/>
    <x v="4"/>
    <n v="210"/>
    <n v="1.0476190476190477"/>
    <n v="125"/>
    <s v="TBC"/>
    <n v="135"/>
    <n v="220"/>
    <x v="3"/>
    <n v="0"/>
    <x v="2"/>
    <n v="0"/>
    <s v="TBC"/>
  </r>
  <r>
    <x v="3"/>
    <x v="32"/>
    <x v="72"/>
    <s v="Limited Production"/>
    <n v="2"/>
    <s v="Class 7"/>
    <s v="Camión Eléctrico eMV® de International® (internationaltrucks.com)"/>
    <s v="HD truck"/>
    <x v="0"/>
    <x v="4"/>
    <n v="143"/>
    <n v="1.5378671328671327"/>
    <s v="TBC"/>
    <s v="TBC"/>
    <n v="135"/>
    <n v="219.91499999999999"/>
    <x v="3"/>
    <n v="11473.015873015873"/>
    <x v="0"/>
    <n v="25298"/>
    <s v="TBC"/>
  </r>
  <r>
    <x v="3"/>
    <x v="27"/>
    <x v="73"/>
    <s v="Limited Production"/>
    <n v="2"/>
    <s v="Class 7"/>
    <s v="Camión eléctrico a batería | Scania México"/>
    <s v="HD truck"/>
    <x v="0"/>
    <x v="4"/>
    <n v="165"/>
    <n v="0.78787878787878785"/>
    <s v="TBC"/>
    <s v="TBC"/>
    <n v="80.73"/>
    <n v="130"/>
    <x v="4"/>
    <n v="11497.959183673469"/>
    <x v="0"/>
    <n v="25353"/>
    <s v="TBC"/>
  </r>
  <r>
    <x v="3"/>
    <x v="27"/>
    <x v="74"/>
    <s v="Limited Production"/>
    <n v="2"/>
    <s v="Class 8"/>
    <s v="Camión eléctrico a batería | Scania México"/>
    <s v="HD truck"/>
    <x v="0"/>
    <x v="4"/>
    <n v="297"/>
    <n v="0.84175084175084181"/>
    <s v="TBC"/>
    <s v="TBC"/>
    <n v="155.25"/>
    <n v="250"/>
    <x v="3"/>
    <n v="18996.825396825396"/>
    <x v="5"/>
    <n v="41888"/>
    <s v="TBC"/>
  </r>
  <r>
    <x v="3"/>
    <x v="33"/>
    <x v="75"/>
    <s v="Limited Production"/>
    <n v="2"/>
    <s v="Class 7"/>
    <s v="Volkswagen e-Delivery: llega al mercado el primer camión eléctrico 100% desarrollado, probado y fabricado en Brasil (vwcamionesybuses.com.mx)"/>
    <s v="HD truck"/>
    <x v="0"/>
    <x v="4"/>
    <n v="170"/>
    <n v="1.1764705882352942"/>
    <s v="TBC"/>
    <s v="TBC"/>
    <n v="124.30080795525171"/>
    <n v="200"/>
    <x v="1"/>
    <n v="6320"/>
    <x v="1"/>
    <n v="13935.6"/>
    <s v="TBC"/>
  </r>
  <r>
    <x v="3"/>
    <x v="33"/>
    <x v="76"/>
    <s v="Limited Production"/>
    <n v="2"/>
    <s v="Class 7"/>
    <s v="Volkswagen e-Delivery: llega al mercado el primer camión eléctrico 100% desarrollado, probado y fabricado en Brasil (vwcamionesybuses.com.mx)"/>
    <s v="HD truck"/>
    <x v="0"/>
    <x v="4"/>
    <n v="170"/>
    <n v="1.1764705882352942"/>
    <s v="TBC"/>
    <s v="TBC"/>
    <n v="124.30080795525171"/>
    <n v="200"/>
    <x v="1"/>
    <n v="9053.5147392290255"/>
    <x v="1"/>
    <n v="19963"/>
    <s v="TBC"/>
  </r>
  <r>
    <x v="0"/>
    <x v="3"/>
    <x v="77"/>
    <s v="Production"/>
    <n v="1"/>
    <s v="Class 8"/>
    <s v="Class 8 Day Cab - BYD USA"/>
    <s v="HD truck"/>
    <x v="0"/>
    <x v="5"/>
    <n v="422"/>
    <n v="0.76303317535545023"/>
    <n v="300"/>
    <n v="120"/>
    <n v="200.12430080795525"/>
    <n v="322"/>
    <x v="5"/>
    <n v="35721.088435374149"/>
    <x v="3"/>
    <n v="78765"/>
    <n v="332835"/>
  </r>
  <r>
    <x v="6"/>
    <x v="3"/>
    <x v="78"/>
    <s v="Development"/>
    <n v="3"/>
    <s v="Class 8"/>
    <s v="TBC"/>
    <s v="HD truck"/>
    <x v="0"/>
    <x v="5"/>
    <n v="563"/>
    <n v="1.000266429840142"/>
    <n v="350"/>
    <n v="120"/>
    <n v="350"/>
    <n v="563.15"/>
    <x v="7"/>
    <n v="36281.179138321997"/>
    <x v="3"/>
    <n v="80000"/>
    <n v="370000"/>
  </r>
  <r>
    <x v="7"/>
    <x v="3"/>
    <x v="79"/>
    <s v="Development"/>
    <n v="3"/>
    <s v="Class 8"/>
    <s v="TBC"/>
    <s v="HD truck"/>
    <x v="0"/>
    <x v="5"/>
    <n v="700"/>
    <n v="0"/>
    <s v="TBC"/>
    <s v="TBC"/>
    <n v="400"/>
    <n v="643.6"/>
    <x v="7"/>
    <n v="36281.179138321997"/>
    <x v="3"/>
    <n v="80000"/>
    <n v="300000"/>
  </r>
  <r>
    <x v="3"/>
    <x v="18"/>
    <x v="80"/>
    <s v="Limited Production"/>
    <n v="2"/>
    <s v="Class 8"/>
    <s v="Einride Truck – Driving the shift today | Einride"/>
    <s v="HD truck"/>
    <x v="0"/>
    <x v="5"/>
    <n v="563"/>
    <n v="0"/>
    <s v="TBC"/>
    <s v="TBC"/>
    <n v="400"/>
    <n v="640"/>
    <x v="7"/>
    <n v="14515"/>
    <x v="0"/>
    <n v="32000"/>
    <m/>
  </r>
  <r>
    <x v="3"/>
    <x v="34"/>
    <x v="81"/>
    <s v="Limited Production"/>
    <n v="2"/>
    <s v="Class 7"/>
    <s v="eM2® | Freightliner Trucks"/>
    <s v="HD truck"/>
    <x v="0"/>
    <x v="5"/>
    <n v="291"/>
    <n v="1.3814432989690721"/>
    <s v="TBC"/>
    <s v="TBC"/>
    <n v="249.84462399005594"/>
    <n v="402"/>
    <x v="9"/>
    <n v="7605.442176870748"/>
    <x v="1"/>
    <n v="16770"/>
    <n v="150000"/>
  </r>
  <r>
    <x v="3"/>
    <x v="34"/>
    <x v="82"/>
    <s v="Production"/>
    <n v="1"/>
    <s v="Class 8"/>
    <s v="eCascadia | Freightliner Trucks"/>
    <s v="HD truck"/>
    <x v="0"/>
    <x v="5"/>
    <n v="438"/>
    <n v="0.84474885844748859"/>
    <n v="250"/>
    <n v="150"/>
    <n v="229.95649471721566"/>
    <n v="370"/>
    <x v="8"/>
    <n v="27210.884353741494"/>
    <x v="6"/>
    <n v="60000"/>
    <n v="222000"/>
  </r>
  <r>
    <x v="6"/>
    <x v="34"/>
    <x v="83"/>
    <s v="Development"/>
    <n v="3"/>
    <s v="Class 8"/>
    <s v="LH Study"/>
    <s v="HD truck"/>
    <x v="0"/>
    <x v="5"/>
    <n v="725"/>
    <n v="0"/>
    <n v="600"/>
    <n v="60"/>
    <n v="400"/>
    <n v="643.6"/>
    <x v="7"/>
    <n v="27210.884353741494"/>
    <x v="6"/>
    <n v="60000"/>
    <n v="250000"/>
  </r>
  <r>
    <x v="0"/>
    <x v="35"/>
    <x v="84"/>
    <s v="Limited Production"/>
    <n v="2"/>
    <s v="Class 7"/>
    <s v="Hexagon Purus eM2 Battery Electric Truck - Hybrid and Zero-Emission Truck and Bus Voucher Incentive Project | California HVIP"/>
    <s v="HD truck"/>
    <x v="0"/>
    <x v="5"/>
    <n v="440"/>
    <n v="0.45681818181818185"/>
    <s v="TBC"/>
    <s v="TBC"/>
    <n v="124.92231199502797"/>
    <n v="201"/>
    <x v="3"/>
    <n v="5619.0476190476193"/>
    <x v="1"/>
    <n v="12390"/>
    <s v="TBC"/>
  </r>
  <r>
    <x v="3"/>
    <x v="31"/>
    <x v="71"/>
    <s v="Limited Production"/>
    <n v="2"/>
    <s v="Class 7"/>
    <s v="eMV Series | International® Trucks (internationaltrucks.com)"/>
    <s v="HD truck"/>
    <x v="0"/>
    <x v="5"/>
    <n v="210"/>
    <n v="1.0333333333333334"/>
    <s v="TBC"/>
    <s v="TBC"/>
    <n v="134.86637663144811"/>
    <n v="217"/>
    <x v="3"/>
    <n v="8616.7800453514737"/>
    <x v="1"/>
    <n v="19000"/>
    <n v="271409"/>
  </r>
  <r>
    <x v="0"/>
    <x v="36"/>
    <x v="85"/>
    <s v="Limited Production"/>
    <n v="2"/>
    <s v="Class 8"/>
    <s v="T680E | Kenworth"/>
    <s v="HD truck"/>
    <x v="0"/>
    <x v="5"/>
    <n v="396"/>
    <n v="0.60858585858585856"/>
    <s v="TBC"/>
    <n v="200"/>
    <n v="149.78247358607831"/>
    <n v="241"/>
    <x v="3"/>
    <n v="26077.097505668935"/>
    <x v="6"/>
    <n v="57500"/>
    <n v="315000"/>
  </r>
  <r>
    <x v="0"/>
    <x v="37"/>
    <x v="86"/>
    <s v="Limited Production"/>
    <n v="2"/>
    <s v="Class 8"/>
    <s v="Merged with PDFCreator Online (thelionelectric.com)"/>
    <s v="HD truck"/>
    <x v="0"/>
    <x v="5"/>
    <n v="653"/>
    <n v="0"/>
    <s v="TBC"/>
    <n v="200"/>
    <n v="259.78868862647607"/>
    <n v="418"/>
    <x v="9"/>
    <n v="9070.2947845804993"/>
    <x v="1"/>
    <n v="20000"/>
    <n v="410000"/>
  </r>
  <r>
    <x v="0"/>
    <x v="37"/>
    <x v="87"/>
    <s v="Limited Production"/>
    <n v="2"/>
    <s v="Class 8"/>
    <s v="Lion8_onepager.pdf (thelionelectric.com)"/>
    <s v="HD truck"/>
    <x v="0"/>
    <x v="5"/>
    <n v="335"/>
    <n v="0"/>
    <s v="TBC"/>
    <n v="200"/>
    <n v="170.29210689869484"/>
    <n v="274"/>
    <x v="0"/>
    <n v="13605.442176870747"/>
    <x v="0"/>
    <n v="30000"/>
    <n v="430000"/>
  </r>
  <r>
    <x v="0"/>
    <x v="23"/>
    <x v="57"/>
    <s v="Limited Production"/>
    <n v="2"/>
    <s v="Class 8"/>
    <s v="Tre BEV: Battery-Electric Metro-Regional Semi-Truck (nikolamotor.com)"/>
    <s v="HD truck"/>
    <x v="0"/>
    <x v="5"/>
    <n v="753"/>
    <n v="1.38"/>
    <n v="350"/>
    <n v="120"/>
    <n v="349.90677439403356"/>
    <n v="563"/>
    <x v="7"/>
    <n v="36281.179138321997"/>
    <x v="3"/>
    <n v="80000"/>
    <n v="425000"/>
  </r>
  <r>
    <x v="2"/>
    <x v="38"/>
    <x v="88"/>
    <s v="Production"/>
    <n v="1"/>
    <s v="Class 8"/>
    <s v="Electric Vehicles | Peterbilt"/>
    <s v="HD truck"/>
    <x v="0"/>
    <x v="5"/>
    <n v="396"/>
    <n v="0.60858585858585856"/>
    <s v="TBC"/>
    <n v="200"/>
    <n v="149.78247358607831"/>
    <n v="241"/>
    <x v="3"/>
    <n v="36281.179138321997"/>
    <x v="3"/>
    <n v="80000"/>
    <n v="470000"/>
  </r>
  <r>
    <x v="2"/>
    <x v="38"/>
    <x v="89"/>
    <s v="Production"/>
    <n v="1"/>
    <s v="Class 8"/>
    <s v="Electric Vehicles | Peterbilt"/>
    <s v="HD truck"/>
    <x v="0"/>
    <x v="5"/>
    <n v="282"/>
    <n v="0.45744680851063829"/>
    <s v="TBC"/>
    <n v="200"/>
    <n v="80.174021131137351"/>
    <n v="129"/>
    <x v="4"/>
    <n v="36281.179138321997"/>
    <x v="3"/>
    <n v="80000"/>
    <s v="TBC"/>
  </r>
  <r>
    <x v="2"/>
    <x v="0"/>
    <x v="90"/>
    <s v="Production"/>
    <n v="1"/>
    <s v="Class 8"/>
    <s v="OEM Platforms | SEA Electric | OEM EV Trucks (sea-electric.com)"/>
    <s v="HD truck"/>
    <x v="0"/>
    <x v="5"/>
    <n v="216"/>
    <n v="1.1157407407407407"/>
    <n v="250"/>
    <n v="200"/>
    <n v="149.78247358607831"/>
    <n v="241"/>
    <x v="3"/>
    <n v="0"/>
    <x v="2"/>
    <n v="0"/>
    <s v="TBC"/>
  </r>
  <r>
    <x v="2"/>
    <x v="0"/>
    <x v="91"/>
    <s v="Production"/>
    <n v="1"/>
    <s v="Class 7"/>
    <s v="OEM Platforms | SEA Electric | OEM EV Trucks (sea-electric.com)"/>
    <s v="HD truck"/>
    <x v="0"/>
    <x v="5"/>
    <n v="160"/>
    <n v="1.5062500000000001"/>
    <s v="TBC"/>
    <s v="TBC"/>
    <n v="149.78247358607831"/>
    <n v="241"/>
    <x v="3"/>
    <n v="0"/>
    <x v="2"/>
    <n v="0"/>
    <s v="TBC"/>
  </r>
  <r>
    <x v="2"/>
    <x v="0"/>
    <x v="92"/>
    <s v="Production"/>
    <n v="1"/>
    <s v="Class 8"/>
    <s v="OEM Platforms | SEA Electric | OEM EV Trucks (sea-electric.com)"/>
    <s v="HD truck"/>
    <x v="0"/>
    <x v="5"/>
    <n v="216"/>
    <n v="1.1157407407407407"/>
    <s v="TBC"/>
    <s v="TBC"/>
    <n v="149.78247358607831"/>
    <n v="241"/>
    <x v="3"/>
    <n v="0"/>
    <x v="2"/>
    <n v="0"/>
    <s v="TBC"/>
  </r>
  <r>
    <x v="2"/>
    <x v="0"/>
    <x v="93"/>
    <s v="Production"/>
    <n v="1"/>
    <s v="Class 7"/>
    <s v="OEM Platforms | SEA Electric | OEM EV Trucks (sea-electric.com)"/>
    <s v="HD truck"/>
    <x v="0"/>
    <x v="5"/>
    <n v="160"/>
    <n v="1.5062500000000001"/>
    <s v="TBC"/>
    <s v="TBC"/>
    <n v="149.78247358607831"/>
    <n v="241"/>
    <x v="3"/>
    <n v="0"/>
    <x v="2"/>
    <n v="0"/>
    <s v="TBC"/>
  </r>
  <r>
    <x v="2"/>
    <x v="0"/>
    <x v="94"/>
    <s v="Production"/>
    <n v="1"/>
    <s v="Class 8"/>
    <s v="OEM Platforms | SEA Electric | OEM EV Trucks (sea-electric.com)"/>
    <s v="HD truck"/>
    <x v="0"/>
    <x v="5"/>
    <n v="160"/>
    <n v="1.5062500000000001"/>
    <s v="TBC"/>
    <s v="TBC"/>
    <n v="149.78247358607831"/>
    <n v="241"/>
    <x v="3"/>
    <n v="0"/>
    <x v="2"/>
    <n v="0"/>
    <s v="TBC"/>
  </r>
  <r>
    <x v="2"/>
    <x v="0"/>
    <x v="95"/>
    <s v="Production"/>
    <n v="1"/>
    <s v="Class 7"/>
    <s v="OEM Platforms | SEA Electric | OEM EV Trucks (sea-electric.com)"/>
    <s v="HD truck"/>
    <x v="0"/>
    <x v="5"/>
    <n v="160"/>
    <n v="1.5062500000000001"/>
    <s v="TBC"/>
    <s v="TBC"/>
    <n v="149.78247358607831"/>
    <n v="241"/>
    <x v="3"/>
    <n v="0"/>
    <x v="2"/>
    <n v="0"/>
    <n v="233000"/>
  </r>
  <r>
    <x v="0"/>
    <x v="0"/>
    <x v="96"/>
    <s v="Production"/>
    <n v="1"/>
    <s v="Class 7"/>
    <s v="OEM Platforms | SEA Electric | OEM EV Trucks (sea-electric.com)"/>
    <s v="HD truck"/>
    <x v="0"/>
    <x v="5"/>
    <n v="138"/>
    <n v="1.9855072463768115"/>
    <s v="TBC"/>
    <s v="TBC"/>
    <n v="170.29210689869484"/>
    <n v="274"/>
    <x v="0"/>
    <n v="0"/>
    <x v="2"/>
    <n v="0"/>
    <s v="TBC"/>
  </r>
  <r>
    <x v="2"/>
    <x v="0"/>
    <x v="97"/>
    <s v="Production"/>
    <n v="1"/>
    <s v="Class 8"/>
    <s v="OEM Platforms | SEA Electric | OEM EV Trucks (sea-electric.com)"/>
    <s v="HD truck"/>
    <x v="0"/>
    <x v="5"/>
    <n v="220"/>
    <n v="0.91363636363636369"/>
    <s v="TBC"/>
    <s v="TBC"/>
    <n v="124.92231199502797"/>
    <n v="201"/>
    <x v="3"/>
    <n v="0"/>
    <x v="2"/>
    <n v="0"/>
    <s v="TBC"/>
  </r>
  <r>
    <x v="8"/>
    <x v="28"/>
    <x v="63"/>
    <s v="Development"/>
    <n v="3"/>
    <s v="Class 8"/>
    <s v="Semi | Tesla"/>
    <s v="HD truck"/>
    <x v="0"/>
    <x v="5"/>
    <n v="1000"/>
    <n v="0.80500000000000005"/>
    <n v="250"/>
    <n v="60"/>
    <n v="500.31075201988813"/>
    <n v="805"/>
    <x v="7"/>
    <n v="37188.208616780044"/>
    <x v="3"/>
    <n v="82000"/>
    <n v="200000"/>
  </r>
  <r>
    <x v="0"/>
    <x v="1"/>
    <x v="98"/>
    <s v="Production"/>
    <n v="1"/>
    <s v="Class 8"/>
    <s v="VNR Electric I Volvo Trucks USA"/>
    <s v="HD truck"/>
    <x v="0"/>
    <x v="5"/>
    <n v="565"/>
    <n v="0.78407079646017697"/>
    <n v="250"/>
    <n v="90"/>
    <n v="275.32628962088256"/>
    <n v="443"/>
    <x v="9"/>
    <n v="29931.972789115644"/>
    <x v="6"/>
    <n v="66000"/>
    <n v="411000"/>
  </r>
  <r>
    <x v="4"/>
    <x v="1"/>
    <x v="99"/>
    <s v="Development"/>
    <n v="3"/>
    <s v="Class 7"/>
    <s v="VNR Electric I Volvo Trucks USA"/>
    <s v="HD truck"/>
    <x v="0"/>
    <x v="5"/>
    <n v="376"/>
    <n v="0.74734042553191493"/>
    <n v="250"/>
    <n v="60"/>
    <n v="175"/>
    <n v="281"/>
    <x v="0"/>
    <n v="29931.972789115644"/>
    <x v="6"/>
    <n v="66000"/>
    <n v="417000"/>
  </r>
  <r>
    <x v="3"/>
    <x v="39"/>
    <x v="100"/>
    <s v="Limited Production"/>
    <n v="1"/>
    <s v="Class 8"/>
    <s v="https://xostrucks.com/hdxt/"/>
    <s v="HD truck"/>
    <x v="0"/>
    <x v="5"/>
    <n v="595"/>
    <n v="0"/>
    <s v="TBC"/>
    <n v="300"/>
    <n v="229.95649471721566"/>
    <n v="370"/>
    <x v="8"/>
    <n v="25396.825396825396"/>
    <x v="6"/>
    <n v="56000"/>
    <s v="TBC"/>
  </r>
  <r>
    <x v="4"/>
    <x v="40"/>
    <x v="101"/>
    <s v="Limited Production"/>
    <n v="2"/>
    <s v="Class 8"/>
    <s v="https://www.hyundaimotorgroup.com/news/CONT0000000000046014#:~:text=XCIENT%20Fuel%20Cell%20Specifications&amp;text=XCIENT%20Fuel%20Cell's%20seven%20large,is%20400%20km%20per%20charge."/>
    <s v="HD truck"/>
    <x v="1"/>
    <x v="5"/>
    <n v="31"/>
    <n v="0"/>
    <s v="TBC"/>
    <n v="30"/>
    <n v="419.51522684897452"/>
    <n v="675"/>
    <x v="7"/>
    <n v="39909.297052154194"/>
    <x v="3"/>
    <n v="88000"/>
    <n v="615000"/>
  </r>
  <r>
    <x v="7"/>
    <x v="40"/>
    <x v="102"/>
    <s v="Development"/>
    <n v="3"/>
    <s v="Class 8"/>
    <s v="LH Study"/>
    <s v="HD truck"/>
    <x v="1"/>
    <x v="5"/>
    <n v="40"/>
    <m/>
    <m/>
    <n v="20"/>
    <n v="500"/>
    <n v="805"/>
    <x v="7"/>
    <n v="39909.297052154194"/>
    <x v="3"/>
    <n v="88000"/>
    <n v="300000"/>
  </r>
  <r>
    <x v="9"/>
    <x v="40"/>
    <x v="103"/>
    <s v="Development"/>
    <n v="3"/>
    <s v="Class 8"/>
    <s v="LH Study"/>
    <s v="HD truck"/>
    <x v="1"/>
    <x v="5"/>
    <n v="70"/>
    <m/>
    <m/>
    <n v="12"/>
    <n v="1000"/>
    <n v="1609"/>
    <x v="7"/>
    <n v="39909.297052154194"/>
    <x v="3"/>
    <n v="88000"/>
    <m/>
  </r>
  <r>
    <x v="3"/>
    <x v="41"/>
    <x v="104"/>
    <s v="Limited Production"/>
    <n v="2"/>
    <s v="Class 8"/>
    <s v="https://www.hyzonmotors.com/vehicles/hyzon-class-8"/>
    <s v="HD truck"/>
    <x v="1"/>
    <x v="5"/>
    <n v="70"/>
    <n v="7.1428571428571432"/>
    <s v="TBC"/>
    <s v="TBC"/>
    <n v="350"/>
    <n v="500"/>
    <x v="7"/>
    <n v="30000"/>
    <x v="6"/>
    <n v="66180"/>
    <s v="TBC"/>
  </r>
  <r>
    <x v="8"/>
    <x v="31"/>
    <x v="105"/>
    <s v="Development"/>
    <n v="3"/>
    <s v="Class 8"/>
    <s v="https://www.navistar.com/our-path-forward/hydrogen-fuel-cell"/>
    <s v="HD truck"/>
    <x v="1"/>
    <x v="5"/>
    <n v="40"/>
    <n v="0"/>
    <s v="TBC"/>
    <s v="TBC"/>
    <n v="300"/>
    <n v="482.7"/>
    <x v="0"/>
    <n v="30000"/>
    <x v="6"/>
    <n v="66180"/>
    <s v="TBC"/>
  </r>
  <r>
    <x v="4"/>
    <x v="36"/>
    <x v="106"/>
    <s v="Development"/>
    <n v="3"/>
    <s v="Class 8"/>
    <s v="https://www.kenworth.com/about-us/news/toyota-kenworth-prove-fuel-cell-electric-truck-capabilities-with-successful-completion-of-truck-operations-for-zanzeff-project/"/>
    <s v="HD truck"/>
    <x v="1"/>
    <x v="5"/>
    <n v="40"/>
    <n v="0"/>
    <s v="TBC"/>
    <s v="TBC"/>
    <n v="300"/>
    <n v="482.7"/>
    <x v="3"/>
    <n v="30000"/>
    <x v="6"/>
    <n v="66180"/>
    <s v="TBC"/>
  </r>
  <r>
    <x v="5"/>
    <x v="42"/>
    <x v="107"/>
    <s v="Development"/>
    <n v="3"/>
    <s v="Class 8"/>
    <s v="TBC"/>
    <s v="HD truck"/>
    <x v="1"/>
    <x v="5"/>
    <n v="80"/>
    <n v="12.5"/>
    <s v="TBC"/>
    <s v="TBC"/>
    <n v="621.50403977625854"/>
    <n v="1000"/>
    <x v="7"/>
    <n v="29000"/>
    <x v="6"/>
    <n v="63974"/>
    <s v="TBC"/>
  </r>
  <r>
    <x v="7"/>
    <x v="43"/>
    <x v="108"/>
    <s v="Development"/>
    <n v="3"/>
    <s v="Class 8"/>
    <s v="https://www.greencarreports.com/news/1131070_gm-and-navistar-will-create-and-support-2-000-long-haul-hydrogen-fuel-cell-semis"/>
    <s v="HD truck"/>
    <x v="1"/>
    <x v="5"/>
    <n v="40"/>
    <n v="0"/>
    <n v="0.25416666666666665"/>
    <s v="TBC"/>
    <n v="500"/>
    <n v="804"/>
    <x v="7"/>
    <n v="36281.179138321997"/>
    <x v="3"/>
    <n v="80000"/>
    <s v="TBC"/>
  </r>
  <r>
    <x v="4"/>
    <x v="23"/>
    <x v="109"/>
    <s v="Development"/>
    <n v="3"/>
    <s v="Class 8"/>
    <s v="TBC"/>
    <s v="HD truck"/>
    <x v="1"/>
    <x v="5"/>
    <n v="70"/>
    <s v="3,36"/>
    <s v="TBC"/>
    <n v="12"/>
    <n v="500.31075201988813"/>
    <n v="805"/>
    <x v="7"/>
    <n v="18140.589569160999"/>
    <x v="5"/>
    <n v="40000"/>
    <n v="400000"/>
  </r>
  <r>
    <x v="5"/>
    <x v="23"/>
    <x v="110"/>
    <s v="Development"/>
    <n v="3"/>
    <s v="Class 8"/>
    <s v="https://fuelcelltrucks.eu/project/nikola-two/"/>
    <s v="HD truck"/>
    <x v="1"/>
    <x v="5"/>
    <n v="90"/>
    <n v="0"/>
    <s v="TBC"/>
    <s v="TBC"/>
    <n v="899.93784959602237"/>
    <n v="1448"/>
    <x v="7"/>
    <n v="18140.589569160999"/>
    <x v="5"/>
    <n v="40000"/>
    <s v="TBC"/>
  </r>
  <r>
    <x v="4"/>
    <x v="44"/>
    <x v="111"/>
    <s v="Development"/>
    <n v="3"/>
    <s v="Class 8"/>
    <s v="TBC"/>
    <s v="HD truck"/>
    <x v="1"/>
    <x v="5"/>
    <n v="40"/>
    <n v="12.074999999999999"/>
    <s v="TBC"/>
    <s v="TBC"/>
    <n v="300.18645121193288"/>
    <n v="483"/>
    <x v="6"/>
    <n v="39992.743764172337"/>
    <x v="3"/>
    <n v="88184"/>
    <s v="TBC"/>
  </r>
  <r>
    <x v="1"/>
    <x v="45"/>
    <x v="112"/>
    <s v="Limited Production"/>
    <n v="2"/>
    <s v="N3"/>
    <s v="TBC"/>
    <s v="HD truck"/>
    <x v="1"/>
    <x v="2"/>
    <n v="31"/>
    <n v="12.903225806451612"/>
    <s v="TBC"/>
    <s v="TBC"/>
    <n v="248.60161591050343"/>
    <n v="400"/>
    <x v="8"/>
    <n v="0"/>
    <x v="2"/>
    <n v="0"/>
    <s v="TBC"/>
  </r>
  <r>
    <x v="4"/>
    <x v="40"/>
    <x v="113"/>
    <s v="Development"/>
    <n v="3"/>
    <s v="N3"/>
    <s v="TBC"/>
    <s v="HD truck"/>
    <x v="1"/>
    <x v="2"/>
    <n v="40"/>
    <n v="0"/>
    <s v="TBC"/>
    <s v="TBC"/>
    <n v="799.87569919204475"/>
    <n v="1287"/>
    <x v="7"/>
    <n v="0"/>
    <x v="2"/>
    <n v="0"/>
    <s v="TBC"/>
  </r>
  <r>
    <x v="5"/>
    <x v="40"/>
    <x v="101"/>
    <s v="Development"/>
    <n v="3"/>
    <s v="N3"/>
    <s v="TBC"/>
    <s v="HD truck"/>
    <x v="1"/>
    <x v="2"/>
    <n v="32"/>
    <n v="12.5"/>
    <s v="TBC"/>
    <s v="TBC"/>
    <n v="248.60161591050343"/>
    <n v="400"/>
    <x v="8"/>
    <n v="0"/>
    <x v="2"/>
    <n v="0"/>
    <s v="TBC"/>
  </r>
  <r>
    <x v="0"/>
    <x v="41"/>
    <x v="114"/>
    <s v="Production"/>
    <n v="1"/>
    <s v="N3"/>
    <s v="TBC"/>
    <s v="HD truck"/>
    <x v="1"/>
    <x v="2"/>
    <n v="30"/>
    <n v="22.666666666666668"/>
    <s v="TBC"/>
    <s v="TBC"/>
    <n v="422.6227470478558"/>
    <n v="680"/>
    <x v="7"/>
    <n v="0"/>
    <x v="2"/>
    <n v="0"/>
    <s v="TBC"/>
  </r>
  <r>
    <x v="4"/>
    <x v="23"/>
    <x v="109"/>
    <s v="Development"/>
    <n v="3"/>
    <s v="N3"/>
    <s v="https://www.hyundai.news/eu/articles/press-releases/hyundai-motor-previews-hdc-6-neptune-concept-and-trailer.html"/>
    <s v="HD truck"/>
    <x v="1"/>
    <x v="2"/>
    <n v="70"/>
    <n v="3.36"/>
    <s v="TBC"/>
    <n v="12"/>
    <n v="500.31075201988813"/>
    <n v="805"/>
    <x v="7"/>
    <n v="18140.589569160999"/>
    <x v="5"/>
    <n v="40000"/>
    <s v="TBC"/>
  </r>
  <r>
    <x v="5"/>
    <x v="23"/>
    <x v="110"/>
    <s v="Development"/>
    <n v="3"/>
    <s v="N3"/>
    <s v="TBC"/>
    <s v="HD truck"/>
    <x v="1"/>
    <x v="2"/>
    <n v="90"/>
    <n v="0"/>
    <s v="TBC"/>
    <s v="TBC"/>
    <n v="899.93784959602237"/>
    <n v="1448"/>
    <x v="7"/>
    <n v="18140.589569160999"/>
    <x v="5"/>
    <n v="40000"/>
    <s v="TBC"/>
  </r>
  <r>
    <x v="0"/>
    <x v="5"/>
    <x v="115"/>
    <s v="Limited Production"/>
    <n v="1"/>
    <s v="Class 8"/>
    <s v="TBC"/>
    <s v="HD truck"/>
    <x v="1"/>
    <x v="1"/>
    <n v="90"/>
    <n v="3.4444444444444446"/>
    <s v="TBC"/>
    <s v="TBC"/>
    <n v="192.66625233064016"/>
    <n v="310"/>
    <x v="5"/>
    <n v="0"/>
    <x v="2"/>
    <n v="0"/>
    <s v="TBC"/>
  </r>
  <r>
    <x v="0"/>
    <x v="5"/>
    <x v="116"/>
    <s v="Limited Production"/>
    <n v="1"/>
    <s v="Class 8"/>
    <s v="TBC"/>
    <s v="HD truck"/>
    <x v="1"/>
    <x v="1"/>
    <n v="70"/>
    <n v="6.1428571428571432"/>
    <s v="TBC"/>
    <s v="TBC"/>
    <n v="267.24673710379119"/>
    <n v="430"/>
    <x v="9"/>
    <n v="0"/>
    <x v="2"/>
    <n v="0"/>
    <s v="TBC"/>
  </r>
  <r>
    <x v="3"/>
    <x v="6"/>
    <x v="117"/>
    <s v="Limited Production"/>
    <n v="1"/>
    <s v="Class 8"/>
    <s v="TBC"/>
    <s v="HD truck"/>
    <x v="1"/>
    <x v="1"/>
    <n v="30"/>
    <n v="0"/>
    <s v="TBC"/>
    <s v="TBC"/>
    <n v="287.75637041640772"/>
    <n v="463"/>
    <x v="6"/>
    <n v="0"/>
    <x v="2"/>
    <n v="0"/>
    <s v="TBC"/>
  </r>
  <r>
    <x v="3"/>
    <x v="7"/>
    <x v="118"/>
    <s v="Limited Production"/>
    <n v="1"/>
    <s v="Class 8"/>
    <s v="TBC"/>
    <s v="HD truck"/>
    <x v="1"/>
    <x v="1"/>
    <n v="30"/>
    <n v="0"/>
    <s v="TBC"/>
    <s v="TBC"/>
    <n v="435.05282784338101"/>
    <n v="700"/>
    <x v="7"/>
    <n v="0"/>
    <x v="2"/>
    <n v="0"/>
    <s v="TBC"/>
  </r>
  <r>
    <x v="3"/>
    <x v="46"/>
    <x v="119"/>
    <s v="Limited Production"/>
    <n v="1"/>
    <s v="Class 8"/>
    <s v="TBC"/>
    <s v="HD truck"/>
    <x v="1"/>
    <x v="1"/>
    <n v="40"/>
    <n v="0"/>
    <s v="TBC"/>
    <s v="TBC"/>
    <n v="310.75201988812927"/>
    <n v="500"/>
    <x v="6"/>
    <n v="0"/>
    <x v="2"/>
    <n v="0"/>
    <s v="TBC"/>
  </r>
  <r>
    <x v="3"/>
    <x v="47"/>
    <x v="120"/>
    <s v="Limited Production"/>
    <n v="1"/>
    <s v="Class 8"/>
    <s v="TBC"/>
    <s v="HD truck"/>
    <x v="1"/>
    <x v="1"/>
    <n v="40"/>
    <n v="0"/>
    <s v="TBC"/>
    <s v="TBC"/>
    <n v="316.96706028589188"/>
    <n v="510"/>
    <x v="7"/>
    <n v="0"/>
    <x v="2"/>
    <n v="0"/>
    <s v="TBC"/>
  </r>
  <r>
    <x v="3"/>
    <x v="10"/>
    <x v="121"/>
    <s v="Limited Production"/>
    <n v="1"/>
    <s v="Class 8"/>
    <s v="TBC"/>
    <s v="HD truck"/>
    <x v="1"/>
    <x v="1"/>
    <n v="32"/>
    <n v="0"/>
    <s v="TBC"/>
    <s v="TBC"/>
    <n v="248.60161591050343"/>
    <n v="400"/>
    <x v="10"/>
    <n v="30000"/>
    <x v="3"/>
    <n v="66180"/>
    <s v="TBC"/>
  </r>
  <r>
    <x v="3"/>
    <x v="11"/>
    <x v="122"/>
    <s v="Limited Production"/>
    <n v="1"/>
    <s v="Class 8"/>
    <s v="TBC"/>
    <s v="HD truck"/>
    <x v="1"/>
    <x v="1"/>
    <n v="35"/>
    <n v="0"/>
    <s v="TBC"/>
    <s v="TBC"/>
    <n v="435.05282784338101"/>
    <n v="700"/>
    <x v="7"/>
    <n v="0"/>
    <x v="2"/>
    <n v="0"/>
    <s v="TBC"/>
  </r>
  <r>
    <x v="0"/>
    <x v="14"/>
    <x v="38"/>
    <s v="Limited Production"/>
    <n v="1"/>
    <s v="Class 8"/>
    <s v="TBC"/>
    <s v="HD truck"/>
    <x v="1"/>
    <x v="1"/>
    <n v="40"/>
    <n v="0"/>
    <s v="TBC"/>
    <s v="TBC"/>
    <n v="310.75201988812927"/>
    <n v="500"/>
    <x v="6"/>
    <n v="0"/>
    <x v="2"/>
    <n v="0"/>
    <s v="TBC"/>
  </r>
  <r>
    <x v="0"/>
    <x v="41"/>
    <x v="114"/>
    <s v="Limited Production"/>
    <n v="1"/>
    <s v="Class 8"/>
    <s v="TBC"/>
    <s v="HD truck"/>
    <x v="1"/>
    <x v="3"/>
    <n v="30"/>
    <n v="22.666666666666668"/>
    <s v="TBC"/>
    <s v="TBC"/>
    <n v="422.6227470478558"/>
    <n v="680"/>
    <x v="7"/>
    <m/>
    <x v="2"/>
    <n v="0"/>
    <s v="TBC"/>
  </r>
  <r>
    <x v="6"/>
    <x v="43"/>
    <x v="108"/>
    <s v="Limited Production"/>
    <n v="2"/>
    <s v="Class 7"/>
    <s v="LH Study"/>
    <s v="HD truck"/>
    <x v="0"/>
    <x v="5"/>
    <n v="450"/>
    <s v="TBC"/>
    <s v="TBC"/>
    <s v="TBC"/>
    <n v="300"/>
    <n v="482.7"/>
    <x v="6"/>
    <n v="19000"/>
    <x v="5"/>
    <n v="41876"/>
    <n v="350000"/>
  </r>
  <r>
    <x v="10"/>
    <x v="43"/>
    <x v="108"/>
    <s v="Development"/>
    <n v="3"/>
    <s v="Class 8"/>
    <s v="LH Study"/>
    <s v="HD truck"/>
    <x v="0"/>
    <x v="5"/>
    <n v="500"/>
    <s v="TBC"/>
    <s v="TBC"/>
    <s v="TBC"/>
    <n v="500"/>
    <n v="804.5"/>
    <x v="7"/>
    <n v="36264.732547597465"/>
    <x v="3"/>
    <n v="80000"/>
    <n v="350000"/>
  </r>
  <r>
    <x v="4"/>
    <x v="27"/>
    <x v="108"/>
    <s v="Limited Production"/>
    <n v="2"/>
    <s v="Class 8"/>
    <s v="LH Study"/>
    <s v="HD truck"/>
    <x v="1"/>
    <x v="2"/>
    <n v="70"/>
    <s v="TBC"/>
    <s v="TBC"/>
    <s v="TBC"/>
    <n v="500"/>
    <n v="804.5"/>
    <x v="7"/>
    <n v="36264.732547597465"/>
    <x v="3"/>
    <n v="80000"/>
    <n v="400000"/>
  </r>
  <r>
    <x v="6"/>
    <x v="34"/>
    <x v="123"/>
    <s v="Development"/>
    <n v="3"/>
    <s v="Class 8"/>
    <s v="LH Study"/>
    <s v="HD truck"/>
    <x v="1"/>
    <x v="5"/>
    <n v="80"/>
    <n v="0"/>
    <n v="0"/>
    <n v="20"/>
    <n v="620"/>
    <n v="1000"/>
    <x v="7"/>
    <n v="29465.095194922938"/>
    <x v="6"/>
    <n v="65000"/>
    <n v="300000"/>
  </r>
  <r>
    <x v="4"/>
    <x v="12"/>
    <x v="108"/>
    <s v="Limited Production"/>
    <n v="2"/>
    <s v="Class 8"/>
    <s v="https://www.electrive.com/2022/09/19/sinotruck-weichai-take-order-for-1100-fcevs-in-china/"/>
    <s v="HD truck"/>
    <x v="1"/>
    <x v="1"/>
    <n v="70"/>
    <n v="0"/>
    <n v="0"/>
    <n v="0"/>
    <n v="372.90242386575511"/>
    <n v="600"/>
    <x v="7"/>
    <n v="30000"/>
    <x v="6"/>
    <n v="66150"/>
    <s v="TBC"/>
  </r>
  <r>
    <x v="5"/>
    <x v="27"/>
    <x v="124"/>
    <s v="Limited Production"/>
    <n v="2"/>
    <s v="Class 8"/>
    <s v="https://www.scania.com/group/en/home/products-and-services/trucks/battery-electric-truck.html"/>
    <s v="HD truck"/>
    <x v="0"/>
    <x v="2"/>
    <n v="468"/>
    <s v="TBC"/>
    <s v="TBC"/>
    <s v="TBC"/>
    <n v="217.52641392169051"/>
    <n v="350"/>
    <x v="11"/>
    <n v="40000"/>
    <x v="3"/>
    <n v="80000"/>
    <n v="30000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CE2DD7C-ABB1-4BEA-B113-2ADDCD3E907B}" name="PivotTable4" cacheId="0" applyNumberFormats="0" applyBorderFormats="0" applyFontFormats="0" applyPatternFormats="0" applyAlignmentFormats="0" applyWidthHeightFormats="1" dataCaption="Values" updatedVersion="8" minRefreshableVersion="3" rowGrandTotals="0" colGrandTotals="0" itemPrintTitles="1" createdVersion="8" indent="0" outline="1" outlineData="1" multipleFieldFilters="0" chartFormat="1" rowHeaderCaption="OEM/Model">
  <location ref="A8:G53" firstHeaderRow="0" firstDataRow="1" firstDataCol="1" rowPageCount="4" colPageCount="1"/>
  <pivotFields count="21">
    <pivotField dataField="1" subtotalTop="0" showAll="0" defaultSubtotal="0">
      <items count="11">
        <item x="1"/>
        <item x="2"/>
        <item x="0"/>
        <item x="3"/>
        <item x="4"/>
        <item x="5"/>
        <item x="6"/>
        <item x="8"/>
        <item x="10"/>
        <item x="7"/>
        <item x="9"/>
      </items>
    </pivotField>
    <pivotField axis="axisRow" showAll="0" defaultSubtotal="0">
      <items count="48">
        <item x="2"/>
        <item x="3"/>
        <item x="4"/>
        <item x="16"/>
        <item x="42"/>
        <item x="5"/>
        <item x="30"/>
        <item x="6"/>
        <item x="17"/>
        <item x="18"/>
        <item x="45"/>
        <item x="7"/>
        <item x="46"/>
        <item x="8"/>
        <item x="34"/>
        <item x="19"/>
        <item x="35"/>
        <item x="40"/>
        <item x="41"/>
        <item x="31"/>
        <item x="20"/>
        <item x="9"/>
        <item x="36"/>
        <item x="47"/>
        <item x="37"/>
        <item x="21"/>
        <item x="32"/>
        <item x="22"/>
        <item x="43"/>
        <item x="23"/>
        <item x="24"/>
        <item x="38"/>
        <item x="25"/>
        <item x="26"/>
        <item x="10"/>
        <item x="27"/>
        <item x="0"/>
        <item x="11"/>
        <item x="12"/>
        <item x="13"/>
        <item x="14"/>
        <item x="28"/>
        <item x="44"/>
        <item x="33"/>
        <item x="29"/>
        <item x="1"/>
        <item x="15"/>
        <item x="39"/>
      </items>
    </pivotField>
    <pivotField axis="axisRow" showAll="0" defaultSubtotal="0">
      <items count="132">
        <item x="73"/>
        <item x="74"/>
        <item x="89"/>
        <item x="88"/>
        <item x="77"/>
        <item x="78"/>
        <item x="79"/>
        <item x="91"/>
        <item x="92"/>
        <item x="111"/>
        <item x="19"/>
        <item x="20"/>
        <item x="112"/>
        <item x="15"/>
        <item x="16"/>
        <item x="18"/>
        <item x="17"/>
        <item x="30"/>
        <item x="61"/>
        <item x="58"/>
        <item x="50"/>
        <item x="51"/>
        <item x="48"/>
        <item x="49"/>
        <item x="47"/>
        <item x="40"/>
        <item x="39"/>
        <item x="115"/>
        <item x="116"/>
        <item x="55"/>
        <item x="56"/>
        <item x="107"/>
        <item x="82"/>
        <item x="83"/>
        <item x="75"/>
        <item x="76"/>
        <item m="1" x="126"/>
        <item x="45"/>
        <item x="44"/>
        <item x="43"/>
        <item x="84"/>
        <item x="81"/>
        <item x="71"/>
        <item x="13"/>
        <item x="53"/>
        <item x="2"/>
        <item x="68"/>
        <item x="1"/>
        <item x="67"/>
        <item x="96"/>
        <item x="90"/>
        <item x="93"/>
        <item x="94"/>
        <item x="119"/>
        <item x="41"/>
        <item x="9"/>
        <item x="10"/>
        <item x="105"/>
        <item x="113"/>
        <item x="100"/>
        <item x="21"/>
        <item x="97"/>
        <item m="1" x="131"/>
        <item x="121"/>
        <item x="22"/>
        <item x="114"/>
        <item x="104"/>
        <item x="52"/>
        <item x="118"/>
        <item x="95"/>
        <item x="120"/>
        <item x="87"/>
        <item x="86"/>
        <item x="14"/>
        <item x="117"/>
        <item x="25"/>
        <item x="27"/>
        <item x="24"/>
        <item x="23"/>
        <item x="72"/>
        <item x="65"/>
        <item x="66"/>
        <item m="1" x="128"/>
        <item x="11"/>
        <item x="12"/>
        <item x="36"/>
        <item x="35"/>
        <item x="37"/>
        <item x="69"/>
        <item x="6"/>
        <item x="70"/>
        <item x="59"/>
        <item x="60"/>
        <item x="62"/>
        <item x="0"/>
        <item x="63"/>
        <item x="34"/>
        <item x="28"/>
        <item x="29"/>
        <item x="5"/>
        <item x="7"/>
        <item x="106"/>
        <item x="85"/>
        <item m="1" x="127"/>
        <item m="1" x="130"/>
        <item x="8"/>
        <item x="4"/>
        <item x="38"/>
        <item x="46"/>
        <item x="109"/>
        <item x="57"/>
        <item x="110"/>
        <item x="54"/>
        <item m="1" x="129"/>
        <item x="3"/>
        <item x="98"/>
        <item x="99"/>
        <item x="26"/>
        <item x="122"/>
        <item x="101"/>
        <item x="102"/>
        <item x="103"/>
        <item x="42"/>
        <item x="64"/>
        <item x="31"/>
        <item x="32"/>
        <item x="33"/>
        <item m="1" x="125"/>
        <item x="80"/>
        <item x="108"/>
        <item x="123"/>
        <item x="124"/>
      </items>
    </pivotField>
    <pivotField showAll="0" defaultSubtotal="0"/>
    <pivotField dataField="1" subtotalTop="0" showAll="0" defaultSubtotal="0"/>
    <pivotField showAll="0" defaultSubtotal="0"/>
    <pivotField showAll="0" defaultSubtotal="0"/>
    <pivotField showAll="0" defaultSubtotal="0"/>
    <pivotField axis="axisPage" showAll="0" defaultSubtotal="0">
      <items count="2">
        <item x="0"/>
        <item x="1"/>
      </items>
    </pivotField>
    <pivotField axis="axisPage" multipleItemSelectionAllowed="1" showAll="0" defaultSubtotal="0">
      <items count="7">
        <item h="1" x="0"/>
        <item h="1" x="1"/>
        <item x="2"/>
        <item h="1" x="3"/>
        <item h="1" x="4"/>
        <item h="1" x="5"/>
        <item h="1" m="1" x="6"/>
      </items>
    </pivotField>
    <pivotField dataField="1" showAll="0" defaultSubtotal="0"/>
    <pivotField showAll="0" defaultSubtotal="0"/>
    <pivotField showAll="0" defaultSubtotal="0"/>
    <pivotField showAll="0" defaultSubtotal="0"/>
    <pivotField numFmtId="3" showAll="0" defaultSubtotal="0"/>
    <pivotField dataField="1" showAll="0" defaultSubtotal="0"/>
    <pivotField axis="axisPage" multipleItemSelectionAllowed="1" showAll="0" defaultSubtotal="0">
      <items count="13">
        <item x="2"/>
        <item x="4"/>
        <item x="1"/>
        <item x="3"/>
        <item x="0"/>
        <item x="5"/>
        <item x="8"/>
        <item x="9"/>
        <item x="6"/>
        <item x="7"/>
        <item m="1" x="12"/>
        <item x="10"/>
        <item x="11"/>
      </items>
    </pivotField>
    <pivotField dataField="1" showAll="0" defaultSubtotal="0"/>
    <pivotField axis="axisPage" multipleItemSelectionAllowed="1" showAll="0" defaultSubtotal="0">
      <items count="8">
        <item x="2"/>
        <item x="0"/>
        <item x="4"/>
        <item x="5"/>
        <item x="6"/>
        <item x="3"/>
        <item x="7"/>
        <item x="1"/>
      </items>
    </pivotField>
    <pivotField showAll="0" defaultSubtotal="0"/>
    <pivotField dataField="1" showAll="0" defaultSubtotal="0"/>
  </pivotFields>
  <rowFields count="2">
    <field x="1"/>
    <field x="2"/>
  </rowFields>
  <rowItems count="45">
    <i>
      <x v="3"/>
    </i>
    <i r="1">
      <x v="122"/>
    </i>
    <i>
      <x v="6"/>
    </i>
    <i r="1">
      <x v="80"/>
    </i>
    <i r="1">
      <x v="81"/>
    </i>
    <i>
      <x v="8"/>
    </i>
    <i r="1">
      <x v="37"/>
    </i>
    <i r="1">
      <x v="38"/>
    </i>
    <i r="1">
      <x v="39"/>
    </i>
    <i>
      <x v="9"/>
    </i>
    <i r="1">
      <x v="108"/>
    </i>
    <i>
      <x v="15"/>
    </i>
    <i r="1">
      <x v="20"/>
    </i>
    <i r="1">
      <x v="21"/>
    </i>
    <i r="1">
      <x v="22"/>
    </i>
    <i r="1">
      <x v="23"/>
    </i>
    <i r="1">
      <x v="24"/>
    </i>
    <i>
      <x v="20"/>
    </i>
    <i r="1">
      <x v="67"/>
    </i>
    <i>
      <x v="25"/>
    </i>
    <i r="1">
      <x v="44"/>
    </i>
    <i>
      <x v="27"/>
    </i>
    <i r="1">
      <x v="29"/>
    </i>
    <i r="1">
      <x v="30"/>
    </i>
    <i r="1">
      <x v="112"/>
    </i>
    <i>
      <x v="29"/>
    </i>
    <i r="1">
      <x v="110"/>
    </i>
    <i>
      <x v="30"/>
    </i>
    <i r="1">
      <x v="19"/>
    </i>
    <i>
      <x v="32"/>
    </i>
    <i r="1">
      <x v="91"/>
    </i>
    <i r="1">
      <x v="92"/>
    </i>
    <i>
      <x v="33"/>
    </i>
    <i r="1">
      <x v="18"/>
    </i>
    <i>
      <x v="35"/>
    </i>
    <i r="1">
      <x v="93"/>
    </i>
    <i r="1">
      <x v="131"/>
    </i>
    <i>
      <x v="41"/>
    </i>
    <i r="1">
      <x v="95"/>
    </i>
    <i>
      <x v="44"/>
    </i>
    <i r="1">
      <x v="123"/>
    </i>
    <i>
      <x v="45"/>
    </i>
    <i r="1">
      <x v="46"/>
    </i>
    <i r="1">
      <x v="47"/>
    </i>
    <i r="1">
      <x v="48"/>
    </i>
  </rowItems>
  <colFields count="1">
    <field x="-2"/>
  </colFields>
  <colItems count="6">
    <i>
      <x/>
    </i>
    <i i="1">
      <x v="1"/>
    </i>
    <i i="2">
      <x v="2"/>
    </i>
    <i i="3">
      <x v="3"/>
    </i>
    <i i="4">
      <x v="4"/>
    </i>
    <i i="5">
      <x v="5"/>
    </i>
  </colItems>
  <pageFields count="4">
    <pageField fld="9" hier="-1"/>
    <pageField fld="8" item="0" hier="-1"/>
    <pageField fld="16" hier="-1"/>
    <pageField fld="18" hier="-1"/>
  </pageFields>
  <dataFields count="6">
    <dataField name="Max of Battery Capacity (Kwh)" fld="10" subtotal="max" baseField="2" baseItem="95"/>
    <dataField name="Max of Range in km " fld="15" subtotal="max" baseField="2" baseItem="95" numFmtId="1"/>
    <dataField name="Max of Estimated Payload in kgs" fld="17" subtotal="max" baseField="2" baseItem="95" numFmtId="3"/>
    <dataField name="Max of Total cost ($)" fld="20" subtotal="max" baseField="2" baseItem="95" numFmtId="164"/>
    <dataField name="Commercial readiness (1)" fld="4" subtotal="max" baseField="1" baseItem="1"/>
    <dataField name="First Available year (1)" fld="0" subtotal="max" baseField="1" baseItem="0"/>
  </dataFields>
  <formats count="34">
    <format dxfId="56">
      <pivotArea outline="0" collapsedLevelsAreSubtotals="1" fieldPosition="0"/>
    </format>
    <format dxfId="55">
      <pivotArea outline="0" collapsedLevelsAreSubtotals="1" fieldPosition="0">
        <references count="1">
          <reference field="4294967294" count="1" selected="0">
            <x v="3"/>
          </reference>
        </references>
      </pivotArea>
    </format>
    <format dxfId="54">
      <pivotArea type="all" dataOnly="0" outline="0" fieldPosition="0"/>
    </format>
    <format dxfId="53">
      <pivotArea outline="0" collapsedLevelsAreSubtotals="1" fieldPosition="0"/>
    </format>
    <format dxfId="52">
      <pivotArea field="1" type="button" dataOnly="0" labelOnly="1" outline="0" axis="axisRow" fieldPosition="0"/>
    </format>
    <format dxfId="51">
      <pivotArea dataOnly="0" labelOnly="1" fieldPosition="0">
        <references count="1">
          <reference field="1" count="9">
            <x v="3"/>
            <x v="6"/>
            <x v="8"/>
            <x v="27"/>
            <x v="29"/>
            <x v="32"/>
            <x v="35"/>
            <x v="41"/>
            <x v="45"/>
          </reference>
        </references>
      </pivotArea>
    </format>
    <format dxfId="50">
      <pivotArea dataOnly="0" labelOnly="1" grandRow="1" outline="0" fieldPosition="0"/>
    </format>
    <format dxfId="49">
      <pivotArea dataOnly="0" labelOnly="1" fieldPosition="0">
        <references count="2">
          <reference field="1" count="1" selected="0">
            <x v="3"/>
          </reference>
          <reference field="2" count="1">
            <x v="122"/>
          </reference>
        </references>
      </pivotArea>
    </format>
    <format dxfId="48">
      <pivotArea dataOnly="0" labelOnly="1" fieldPosition="0">
        <references count="2">
          <reference field="1" count="1" selected="0">
            <x v="6"/>
          </reference>
          <reference field="2" count="2">
            <x v="80"/>
            <x v="81"/>
          </reference>
        </references>
      </pivotArea>
    </format>
    <format dxfId="47">
      <pivotArea dataOnly="0" labelOnly="1" fieldPosition="0">
        <references count="2">
          <reference field="1" count="1" selected="0">
            <x v="8"/>
          </reference>
          <reference field="2" count="3">
            <x v="37"/>
            <x v="38"/>
            <x v="39"/>
          </reference>
        </references>
      </pivotArea>
    </format>
    <format dxfId="46">
      <pivotArea dataOnly="0" labelOnly="1" fieldPosition="0">
        <references count="2">
          <reference field="1" count="1" selected="0">
            <x v="27"/>
          </reference>
          <reference field="2" count="1">
            <x v="30"/>
          </reference>
        </references>
      </pivotArea>
    </format>
    <format dxfId="45">
      <pivotArea dataOnly="0" labelOnly="1" fieldPosition="0">
        <references count="2">
          <reference field="1" count="1" selected="0">
            <x v="29"/>
          </reference>
          <reference field="2" count="1">
            <x v="110"/>
          </reference>
        </references>
      </pivotArea>
    </format>
    <format dxfId="44">
      <pivotArea dataOnly="0" labelOnly="1" fieldPosition="0">
        <references count="2">
          <reference field="1" count="1" selected="0">
            <x v="32"/>
          </reference>
          <reference field="2" count="1">
            <x v="91"/>
          </reference>
        </references>
      </pivotArea>
    </format>
    <format dxfId="43">
      <pivotArea dataOnly="0" labelOnly="1" fieldPosition="0">
        <references count="2">
          <reference field="1" count="1" selected="0">
            <x v="35"/>
          </reference>
          <reference field="2" count="1">
            <x v="93"/>
          </reference>
        </references>
      </pivotArea>
    </format>
    <format dxfId="42">
      <pivotArea dataOnly="0" labelOnly="1" fieldPosition="0">
        <references count="2">
          <reference field="1" count="1" selected="0">
            <x v="41"/>
          </reference>
          <reference field="2" count="1">
            <x v="95"/>
          </reference>
        </references>
      </pivotArea>
    </format>
    <format dxfId="41">
      <pivotArea dataOnly="0" labelOnly="1" fieldPosition="0">
        <references count="2">
          <reference field="1" count="1" selected="0">
            <x v="45"/>
          </reference>
          <reference field="2" count="1">
            <x v="48"/>
          </reference>
        </references>
      </pivotArea>
    </format>
    <format dxfId="40">
      <pivotArea dataOnly="0" labelOnly="1" outline="0" fieldPosition="0">
        <references count="1">
          <reference field="4294967294" count="4">
            <x v="0"/>
            <x v="1"/>
            <x v="2"/>
            <x v="3"/>
          </reference>
        </references>
      </pivotArea>
    </format>
    <format dxfId="39">
      <pivotArea collapsedLevelsAreSubtotals="1" fieldPosition="0">
        <references count="3">
          <reference field="4294967294" count="1" selected="0">
            <x v="1"/>
          </reference>
          <reference field="1" count="1" selected="0">
            <x v="6"/>
          </reference>
          <reference field="2" count="1">
            <x v="80"/>
          </reference>
        </references>
      </pivotArea>
    </format>
    <format dxfId="38">
      <pivotArea collapsedLevelsAreSubtotals="1" fieldPosition="0">
        <references count="2">
          <reference field="4294967294" count="1" selected="0">
            <x v="1"/>
          </reference>
          <reference field="1" count="1">
            <x v="8"/>
          </reference>
        </references>
      </pivotArea>
    </format>
    <format dxfId="37">
      <pivotArea collapsedLevelsAreSubtotals="1" fieldPosition="0">
        <references count="3">
          <reference field="4294967294" count="1" selected="0">
            <x v="1"/>
          </reference>
          <reference field="1" count="1" selected="0">
            <x v="8"/>
          </reference>
          <reference field="2" count="3">
            <x v="37"/>
            <x v="38"/>
            <x v="39"/>
          </reference>
        </references>
      </pivotArea>
    </format>
    <format dxfId="36">
      <pivotArea collapsedLevelsAreSubtotals="1" fieldPosition="0">
        <references count="2">
          <reference field="4294967294" count="1" selected="0">
            <x v="1"/>
          </reference>
          <reference field="1" count="1">
            <x v="15"/>
          </reference>
        </references>
      </pivotArea>
    </format>
    <format dxfId="35">
      <pivotArea collapsedLevelsAreSubtotals="1" fieldPosition="0">
        <references count="3">
          <reference field="4294967294" count="1" selected="0">
            <x v="1"/>
          </reference>
          <reference field="1" count="1" selected="0">
            <x v="15"/>
          </reference>
          <reference field="2" count="3">
            <x v="20"/>
            <x v="21"/>
            <x v="22"/>
          </reference>
        </references>
      </pivotArea>
    </format>
    <format dxfId="34">
      <pivotArea collapsedLevelsAreSubtotals="1" fieldPosition="0">
        <references count="2">
          <reference field="4294967294" count="1" selected="0">
            <x v="1"/>
          </reference>
          <reference field="1" count="1">
            <x v="27"/>
          </reference>
        </references>
      </pivotArea>
    </format>
    <format dxfId="33">
      <pivotArea collapsedLevelsAreSubtotals="1" fieldPosition="0">
        <references count="3">
          <reference field="4294967294" count="1" selected="0">
            <x v="1"/>
          </reference>
          <reference field="1" count="1" selected="0">
            <x v="27"/>
          </reference>
          <reference field="2" count="1">
            <x v="30"/>
          </reference>
        </references>
      </pivotArea>
    </format>
    <format dxfId="32">
      <pivotArea collapsedLevelsAreSubtotals="1" fieldPosition="0">
        <references count="2">
          <reference field="4294967294" count="1" selected="0">
            <x v="1"/>
          </reference>
          <reference field="1" count="1">
            <x v="29"/>
          </reference>
        </references>
      </pivotArea>
    </format>
    <format dxfId="31">
      <pivotArea collapsedLevelsAreSubtotals="1" fieldPosition="0">
        <references count="3">
          <reference field="4294967294" count="1" selected="0">
            <x v="1"/>
          </reference>
          <reference field="1" count="1" selected="0">
            <x v="29"/>
          </reference>
          <reference field="2" count="1">
            <x v="110"/>
          </reference>
        </references>
      </pivotArea>
    </format>
    <format dxfId="30">
      <pivotArea collapsedLevelsAreSubtotals="1" fieldPosition="0">
        <references count="2">
          <reference field="4294967294" count="1" selected="0">
            <x v="1"/>
          </reference>
          <reference field="1" count="1">
            <x v="33"/>
          </reference>
        </references>
      </pivotArea>
    </format>
    <format dxfId="29">
      <pivotArea collapsedLevelsAreSubtotals="1" fieldPosition="0">
        <references count="3">
          <reference field="4294967294" count="1" selected="0">
            <x v="1"/>
          </reference>
          <reference field="1" count="1" selected="0">
            <x v="33"/>
          </reference>
          <reference field="2" count="1">
            <x v="18"/>
          </reference>
        </references>
      </pivotArea>
    </format>
    <format dxfId="28">
      <pivotArea collapsedLevelsAreSubtotals="1" fieldPosition="0">
        <references count="2">
          <reference field="4294967294" count="1" selected="0">
            <x v="1"/>
          </reference>
          <reference field="1" count="1">
            <x v="35"/>
          </reference>
        </references>
      </pivotArea>
    </format>
    <format dxfId="27">
      <pivotArea collapsedLevelsAreSubtotals="1" fieldPosition="0">
        <references count="3">
          <reference field="4294967294" count="1" selected="0">
            <x v="1"/>
          </reference>
          <reference field="1" count="1" selected="0">
            <x v="35"/>
          </reference>
          <reference field="2" count="1">
            <x v="93"/>
          </reference>
        </references>
      </pivotArea>
    </format>
    <format dxfId="26">
      <pivotArea collapsedLevelsAreSubtotals="1" fieldPosition="0">
        <references count="2">
          <reference field="4294967294" count="1" selected="0">
            <x v="1"/>
          </reference>
          <reference field="1" count="1">
            <x v="41"/>
          </reference>
        </references>
      </pivotArea>
    </format>
    <format dxfId="25">
      <pivotArea collapsedLevelsAreSubtotals="1" fieldPosition="0">
        <references count="3">
          <reference field="4294967294" count="1" selected="0">
            <x v="1"/>
          </reference>
          <reference field="1" count="1" selected="0">
            <x v="41"/>
          </reference>
          <reference field="2" count="1">
            <x v="95"/>
          </reference>
        </references>
      </pivotArea>
    </format>
    <format dxfId="24">
      <pivotArea outline="0" collapsedLevelsAreSubtotals="1" fieldPosition="0">
        <references count="1">
          <reference field="4294967294" count="1" selected="0">
            <x v="2"/>
          </reference>
        </references>
      </pivotArea>
    </format>
    <format dxfId="23">
      <pivotArea dataOnly="0" labelOnly="1" outline="0" fieldPosition="0">
        <references count="1">
          <reference field="4294967294" count="1">
            <x v="2"/>
          </reference>
        </references>
      </pivotArea>
    </format>
  </formats>
  <conditionalFormats count="4">
    <conditionalFormat scope="field" priority="1">
      <pivotAreas count="1">
        <pivotArea outline="0" collapsedLevelsAreSubtotals="1" fieldPosition="0">
          <references count="2">
            <reference field="4294967294" count="1" selected="0">
              <x v="4"/>
            </reference>
            <reference field="2" count="0" selected="0"/>
          </references>
        </pivotArea>
      </pivotAreas>
    </conditionalFormat>
    <conditionalFormat scope="field" priority="2">
      <pivotAreas count="1">
        <pivotArea outline="0" collapsedLevelsAreSubtotals="1" fieldPosition="0">
          <references count="2">
            <reference field="4294967294" count="1" selected="0">
              <x v="4"/>
            </reference>
            <reference field="2" count="0" selected="0"/>
          </references>
        </pivotArea>
      </pivotAreas>
    </conditionalFormat>
    <conditionalFormat scope="field" priority="3">
      <pivotAreas count="1">
        <pivotArea outline="0" collapsedLevelsAreSubtotals="1" fieldPosition="0">
          <references count="2">
            <reference field="4294967294" count="1" selected="0">
              <x v="4"/>
            </reference>
            <reference field="2" count="0" selected="0"/>
          </references>
        </pivotArea>
      </pivotAreas>
    </conditionalFormat>
    <conditionalFormat scope="field" priority="6">
      <pivotAreas count="1">
        <pivotArea outline="0" collapsedLevelsAreSubtotals="1" fieldPosition="0">
          <references count="2">
            <reference field="4294967294" count="1" selected="0">
              <x v="4"/>
            </reference>
            <reference field="2" count="0" selected="0"/>
          </references>
        </pivotArea>
      </pivotAreas>
    </conditionalFormat>
  </conditional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echnology" xr10:uid="{7628038C-6E9D-4A4A-9FF6-FE2203114758}" sourceName="Technology">
  <pivotTables>
    <pivotTable tabId="6" name="PivotTable4"/>
  </pivotTables>
  <data>
    <tabular pivotCacheId="724540949">
      <items count="2">
        <i x="0" s="1"/>
        <i x="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 xr10:uid="{8F8844A1-244C-4495-97FE-56144C89E69D}" sourceName="Region">
  <pivotTables>
    <pivotTable tabId="6" name="PivotTable4"/>
  </pivotTables>
  <data>
    <tabular pivotCacheId="724540949">
      <items count="7">
        <i x="0"/>
        <i x="1"/>
        <i x="2" s="1"/>
        <i x="3"/>
        <i x="4"/>
        <i x="5"/>
        <i x="6"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ange__Range_km" xr10:uid="{055CF678-44AA-4601-8CF0-494856667EF7}" sourceName="Range (Range km)">
  <pivotTables>
    <pivotTable tabId="6" name="PivotTable4"/>
  </pivotTables>
  <data>
    <tabular pivotCacheId="724540949">
      <items count="13">
        <i x="1" s="1"/>
        <i x="3" s="1"/>
        <i x="0" s="1"/>
        <i x="11" s="1"/>
        <i x="5" s="1"/>
        <i x="8" s="1"/>
        <i x="6" s="1"/>
        <i x="7" s="1"/>
        <i x="2" s="1" nd="1"/>
        <i x="4" s="1" nd="1"/>
        <i x="10" s="1" nd="1"/>
        <i x="9" s="1" nd="1"/>
        <i x="12" s="1" nd="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ayload_Range__Kg" xr10:uid="{3A683D71-C2EF-4462-B2D3-6B44F980BBCA}" sourceName="Payload Range (Kg)">
  <pivotTables>
    <pivotTable tabId="6" name="PivotTable4"/>
  </pivotTables>
  <data>
    <tabular pivotCacheId="724540949">
      <items count="8">
        <i x="2" s="1"/>
        <i x="0" s="1"/>
        <i x="5" s="1"/>
        <i x="6" s="1"/>
        <i x="3" s="1"/>
        <i x="7" s="1"/>
        <i x="1" s="1"/>
        <i x="4" s="1" nd="1"/>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First_Available_year" xr10:uid="{9FECFACB-6F41-4C7F-9AE1-E7577EC0C898}" sourceName="First Available year">
  <pivotTables>
    <pivotTable tabId="6" name="PivotTable4"/>
  </pivotTables>
  <data>
    <tabular pivotCacheId="724540949">
      <items count="11">
        <i x="1" s="1"/>
        <i x="0" s="1"/>
        <i x="3" s="1"/>
        <i x="4" s="1"/>
        <i x="5" s="1"/>
        <i x="2" s="1" nd="1"/>
        <i x="6" s="1" nd="1"/>
        <i x="8" s="1" nd="1"/>
        <i x="10" s="1" nd="1"/>
        <i x="7" s="1" nd="1"/>
        <i x="9"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Technology" xr10:uid="{49742091-0613-49E3-A2AB-C1913B19718C}" cache="Slicer_Technology" caption="Technology" rowHeight="234950"/>
  <slicer name="Region" xr10:uid="{A57C64DF-488E-4C00-9059-4C40EA6B329D}" cache="Slicer_Region" caption="Region" rowHeight="234950"/>
  <slicer name="Range (Range km)" xr10:uid="{422D74C3-009E-4A46-85A5-C2AB294E8909}" cache="Slicer_Range__Range_km" caption="Range (Range km)" rowHeight="234950"/>
  <slicer name="Payload Range (Kg)" xr10:uid="{607A77C5-20E8-4DF2-BE7E-BCC7B9365B60}" cache="Slicer_Payload_Range__Kg" caption="Payload Range (Kg)" rowHeight="234950"/>
  <slicer name="First Available year" xr10:uid="{AE52918E-98CF-42B0-A542-542D0109F256}" cache="Slicer_First_Available_year" caption="First Available year" rowHeight="23495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3D2868A-1B5C-46A6-B5DA-96DDB2D9575A}" name="Table1" displayName="Table1" ref="B5:V144" totalsRowShown="0">
  <autoFilter ref="B5:V144" xr:uid="{03D2868A-1B5C-46A6-B5DA-96DDB2D9575A}"/>
  <tableColumns count="21">
    <tableColumn id="1" xr3:uid="{ABD1EA29-C922-4A02-9099-86C5D0A9EA17}" name="First Available year" dataDxfId="22"/>
    <tableColumn id="2" xr3:uid="{D6F2CF9A-6A0E-4A6D-B75D-4897D18B72E4}" name="OEM" dataDxfId="21"/>
    <tableColumn id="3" xr3:uid="{C63DAF2A-6125-4833-9BD3-6DB2D7DBB8C1}" name="Model" dataDxfId="20"/>
    <tableColumn id="4" xr3:uid="{02D4073E-11D0-4EAB-9B2A-BB7447839D57}" name="Commercial Readiness" dataDxfId="19"/>
    <tableColumn id="5" xr3:uid="{72EE0F6B-DCCD-4411-8F41-D78B6AEDE42D}" name="Commercial readiness value" dataDxfId="18"/>
    <tableColumn id="6" xr3:uid="{4CC1EF57-055B-4E91-A914-32B4E408BB7D}" name="Class" dataDxfId="17"/>
    <tableColumn id="7" xr3:uid="{D5A23496-EE5D-4407-BCE9-D93B90494385}" name="Link" dataDxfId="16" dataCellStyle="Bad"/>
    <tableColumn id="8" xr3:uid="{8AEE4220-8093-46A9-AD00-E5BFA1E7566D}" name="Vehicle Type" dataDxfId="15"/>
    <tableColumn id="9" xr3:uid="{0C755F06-B8F3-4268-BA69-09CBBA7CBA4C}" name="Technology" dataDxfId="14"/>
    <tableColumn id="10" xr3:uid="{9B0FA5A7-2790-4295-B5FC-4598332AEE50}" name="Region" dataDxfId="13"/>
    <tableColumn id="11" xr3:uid="{95A692A2-4EFA-4B68-84A0-48C36FD7830D}" name="Battery Capacity (Kwh)" dataDxfId="12"/>
    <tableColumn id="12" xr3:uid="{8E68CC12-AC5B-474B-8B51-084729504E39}" name="Efficiency kWh/Km" dataDxfId="11"/>
    <tableColumn id="13" xr3:uid="{401C3A58-2B3C-4E7D-AB68-033219703949}" name="Intake capacity kWh" dataDxfId="10" dataCellStyle="Good"/>
    <tableColumn id="14" xr3:uid="{FC8542B4-369F-4331-B0EF-7F9CB3288522}" name="20-80% SoC (min)" dataDxfId="9"/>
    <tableColumn id="15" xr3:uid="{E6AF6BAB-E9CD-4592-AF79-28EA7CDF1148}" name="Range in miles" dataDxfId="8">
      <calculatedColumnFormula>Q6/1.609</calculatedColumnFormula>
    </tableColumn>
    <tableColumn id="16" xr3:uid="{84A5B7BB-3DDF-4619-971F-296DD8506118}" name="Range in km " dataDxfId="7"/>
    <tableColumn id="17" xr3:uid="{DDC21859-F629-4BB2-910F-9635BC4B9059}" name="Range (Range km)" dataDxfId="6" dataCellStyle="Good"/>
    <tableColumn id="18" xr3:uid="{3F97BC0B-2F00-4CC8-936F-FF845E888EED}" name="Estimated Payload in kgs" dataDxfId="5">
      <calculatedColumnFormula>U6/2.205</calculatedColumnFormula>
    </tableColumn>
    <tableColumn id="19" xr3:uid="{14CF4C55-FBD5-402F-A8AD-924287958498}" name="Payload Range (Kg)" dataDxfId="4"/>
    <tableColumn id="20" xr3:uid="{845A358F-2661-4122-B5E5-6CEE9345860C}" name="Estimated Payload in lbs" dataDxfId="3"/>
    <tableColumn id="21" xr3:uid="{262F09EF-0A2F-447C-8CDB-C84BA5E09A1A}" name="Total cost ($)" dataDxfId="2" dataCellStyle="Bad"/>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34017A5-1D01-4D23-B78B-8AF650C672B3}" name="Table2" displayName="Table2" ref="B3:G44" totalsRowShown="0" headerRowDxfId="1" tableBorderDxfId="0">
  <autoFilter ref="B3:G44" xr:uid="{634017A5-1D01-4D23-B78B-8AF650C672B3}"/>
  <tableColumns count="6">
    <tableColumn id="1" xr3:uid="{86CB2C3F-7087-411C-ABAF-F124DC94E61C}" name="Region"/>
    <tableColumn id="2" xr3:uid="{87967D3F-0963-41BE-BF94-200944A5AC68}" name="Vehicle targets"/>
    <tableColumn id="3" xr3:uid="{D4D07BDB-9459-4ACB-9DE7-E430059C557E}" name="Regulations"/>
    <tableColumn id="4" xr3:uid="{AD91F42F-776B-435E-BB23-1E6BD1FBDFFD}" name="Incentives"/>
    <tableColumn id="5" xr3:uid="{1E02123C-4341-4748-8A0B-68A8F4917A32}" name="Infrastructure"/>
    <tableColumn id="6" xr3:uid="{9084B4C1-C8F3-4D07-892C-553443F61B23}" name="Innovative Policy"/>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ohn.hannah@maersk.com;%20Mario.scian@maersk.com?subject=OEM%20Catalogue%20update%20reques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microsoft.com/office/2007/relationships/slicer" Target="../slicers/slicer1.xml"/></Relationships>
</file>

<file path=xl/worksheets/_rels/sheet3.xml.rels><?xml version="1.0" encoding="UTF-8" standalone="yes"?>
<Relationships xmlns="http://schemas.openxmlformats.org/package/2006/relationships"><Relationship Id="rId26" Type="http://schemas.openxmlformats.org/officeDocument/2006/relationships/hyperlink" Target="https://mexico.internationaltrucks.com/camion-electrico" TargetMode="External"/><Relationship Id="rId21" Type="http://schemas.openxmlformats.org/officeDocument/2006/relationships/hyperlink" Target="https://www.volvotrucks.com/en-en/trucks/trucks/volvo-fh/volvo-fh-electric.html" TargetMode="External"/><Relationship Id="rId42" Type="http://schemas.openxmlformats.org/officeDocument/2006/relationships/hyperlink" Target="https://www.peterbilt.com/electric-vehicles" TargetMode="External"/><Relationship Id="rId47" Type="http://schemas.openxmlformats.org/officeDocument/2006/relationships/hyperlink" Target="https://www.sea-electric.com/products/oem-platforms/" TargetMode="External"/><Relationship Id="rId63" Type="http://schemas.openxmlformats.org/officeDocument/2006/relationships/hyperlink" Target="https://wap.cn-truck.com/qianyinche/show_2003_381503.html" TargetMode="External"/><Relationship Id="rId68" Type="http://schemas.openxmlformats.org/officeDocument/2006/relationships/hyperlink" Target="https://product.360che.com/s16/4086_143_param.html" TargetMode="External"/><Relationship Id="rId84" Type="http://schemas.openxmlformats.org/officeDocument/2006/relationships/hyperlink" Target="https://xostrucks.com/hdxt/" TargetMode="External"/><Relationship Id="rId89" Type="http://schemas.openxmlformats.org/officeDocument/2006/relationships/hyperlink" Target="https://www.designwerk.com/en/high-cab/" TargetMode="External"/><Relationship Id="rId16" Type="http://schemas.openxmlformats.org/officeDocument/2006/relationships/hyperlink" Target="https://www.renault-trucks.com/en/electromobility" TargetMode="External"/><Relationship Id="rId11" Type="http://schemas.openxmlformats.org/officeDocument/2006/relationships/hyperlink" Target="https://www.mercedes-benz-trucks.com/en_GB/emobility/world/our-offer/eactros-and-services.html" TargetMode="External"/><Relationship Id="rId32" Type="http://schemas.openxmlformats.org/officeDocument/2006/relationships/hyperlink" Target="https://www.einride.tech/electric/truck/" TargetMode="External"/><Relationship Id="rId37" Type="http://schemas.openxmlformats.org/officeDocument/2006/relationships/hyperlink" Target="https://www.kenworth.com/trucks/t680e/" TargetMode="External"/><Relationship Id="rId53" Type="http://schemas.openxmlformats.org/officeDocument/2006/relationships/hyperlink" Target="https://cv.byd.com/cv/carShow.html-param=Q3" TargetMode="External"/><Relationship Id="rId58" Type="http://schemas.openxmlformats.org/officeDocument/2006/relationships/hyperlink" Target="https://wap.cn-truck.com/qianyinche/show_2003_381449.html" TargetMode="External"/><Relationship Id="rId74" Type="http://schemas.openxmlformats.org/officeDocument/2006/relationships/hyperlink" Target="https://product.360che.com/s13/3358_140_param.html" TargetMode="External"/><Relationship Id="rId79" Type="http://schemas.openxmlformats.org/officeDocument/2006/relationships/hyperlink" Target="https://www.skywellcorp.com/index.php/product/detail/66.html" TargetMode="External"/><Relationship Id="rId5" Type="http://schemas.openxmlformats.org/officeDocument/2006/relationships/hyperlink" Target="https://www.eforce.ch/" TargetMode="External"/><Relationship Id="rId90" Type="http://schemas.openxmlformats.org/officeDocument/2006/relationships/hyperlink" Target="https://www.volvotrucks.us/trucks/vnr-electric/" TargetMode="External"/><Relationship Id="rId95" Type="http://schemas.openxmlformats.org/officeDocument/2006/relationships/printerSettings" Target="../printerSettings/printerSettings3.bin"/><Relationship Id="rId22" Type="http://schemas.openxmlformats.org/officeDocument/2006/relationships/hyperlink" Target="https://www.volvotrucks.us/trucks/vnr-electric/" TargetMode="External"/><Relationship Id="rId27" Type="http://schemas.openxmlformats.org/officeDocument/2006/relationships/hyperlink" Target="https://www.scania.com/mx/es/home/products/trucks/camion-electrico-a-bateria.html" TargetMode="External"/><Relationship Id="rId43" Type="http://schemas.openxmlformats.org/officeDocument/2006/relationships/hyperlink" Target="https://www.sea-electric.com/products/oem-platforms/" TargetMode="External"/><Relationship Id="rId48" Type="http://schemas.openxmlformats.org/officeDocument/2006/relationships/hyperlink" Target="https://www.sea-electric.com/products/oem-platforms/" TargetMode="External"/><Relationship Id="rId64" Type="http://schemas.openxmlformats.org/officeDocument/2006/relationships/hyperlink" Target="https://product.360che.com/s28/7169_123_param.html" TargetMode="External"/><Relationship Id="rId69" Type="http://schemas.openxmlformats.org/officeDocument/2006/relationships/hyperlink" Target="https://product.360che.com/s33/8379_143_param.html" TargetMode="External"/><Relationship Id="rId8" Type="http://schemas.openxmlformats.org/officeDocument/2006/relationships/hyperlink" Target="https://www.man.eu/de/en/truck/all-models/the-man-etgm/etgm.html" TargetMode="External"/><Relationship Id="rId51" Type="http://schemas.openxmlformats.org/officeDocument/2006/relationships/hyperlink" Target="https://www.tesla.com/semi" TargetMode="External"/><Relationship Id="rId72" Type="http://schemas.openxmlformats.org/officeDocument/2006/relationships/hyperlink" Target="https://product.360che.com/s27/6799_140_param.html" TargetMode="External"/><Relationship Id="rId80" Type="http://schemas.openxmlformats.org/officeDocument/2006/relationships/hyperlink" Target="https://www.skywellcorp.com/index.php/product/detail/66.html" TargetMode="External"/><Relationship Id="rId85" Type="http://schemas.openxmlformats.org/officeDocument/2006/relationships/hyperlink" Target="https://www.sea-electric.com/en_au/sea500ev-2/" TargetMode="External"/><Relationship Id="rId93" Type="http://schemas.openxmlformats.org/officeDocument/2006/relationships/hyperlink" Target="https://www.hyundaimotorgroup.com/news/CONT0000000000046014" TargetMode="External"/><Relationship Id="rId3" Type="http://schemas.openxmlformats.org/officeDocument/2006/relationships/hyperlink" Target="https://www.eforce.ch/" TargetMode="External"/><Relationship Id="rId12" Type="http://schemas.openxmlformats.org/officeDocument/2006/relationships/hyperlink" Target="https://nikolamotor.com/tre-bev" TargetMode="External"/><Relationship Id="rId17" Type="http://schemas.openxmlformats.org/officeDocument/2006/relationships/hyperlink" Target="https://www.scania.com/group/en/home/products-and-services/trucks/battery-electric-truck.html" TargetMode="External"/><Relationship Id="rId25" Type="http://schemas.openxmlformats.org/officeDocument/2006/relationships/hyperlink" Target="https://mexico.internationaltrucks.com/camion-electrico" TargetMode="External"/><Relationship Id="rId33" Type="http://schemas.openxmlformats.org/officeDocument/2006/relationships/hyperlink" Target="https://freightliner.com/trucks/em2/" TargetMode="External"/><Relationship Id="rId38" Type="http://schemas.openxmlformats.org/officeDocument/2006/relationships/hyperlink" Target="https://thelionelectric.com/documents/en/Lion8_onepager.pdf" TargetMode="External"/><Relationship Id="rId46" Type="http://schemas.openxmlformats.org/officeDocument/2006/relationships/hyperlink" Target="https://www.sea-electric.com/products/oem-platforms/" TargetMode="External"/><Relationship Id="rId59" Type="http://schemas.openxmlformats.org/officeDocument/2006/relationships/hyperlink" Target="https://zc.cn-truck.com/gonggao/680541_EQ4250GLBEV2" TargetMode="External"/><Relationship Id="rId67" Type="http://schemas.openxmlformats.org/officeDocument/2006/relationships/hyperlink" Target="https://product.360che.com/s26/6630_143_param.html" TargetMode="External"/><Relationship Id="rId20" Type="http://schemas.openxmlformats.org/officeDocument/2006/relationships/hyperlink" Target="https://www.volvotrucks.com/en-en/trucks/trucks/volvo-fm/volvo-fm-electric.html" TargetMode="External"/><Relationship Id="rId41" Type="http://schemas.openxmlformats.org/officeDocument/2006/relationships/hyperlink" Target="https://www.peterbilt.com/electric-vehicles" TargetMode="External"/><Relationship Id="rId54" Type="http://schemas.openxmlformats.org/officeDocument/2006/relationships/hyperlink" Target="https://product.360che.com/s27/6860_140_param.html" TargetMode="External"/><Relationship Id="rId62" Type="http://schemas.openxmlformats.org/officeDocument/2006/relationships/hyperlink" Target="https://product.360che.com/s15/3997_123_param.html" TargetMode="External"/><Relationship Id="rId70" Type="http://schemas.openxmlformats.org/officeDocument/2006/relationships/hyperlink" Target="https://www.spvtime.com/tag/%E9%99%95%E6%B1%BD%E7%89%8C25%E5%90%A8%E6%8D%A2%E7%94%B5%E5%BC%8F%E7%BA%AF%E7%94%B5%E5%8A%A8%E7%89%B5%E5%BC%95%E6%B1%BD%E8%BD%A6sx4250sev384n%E6%80%8E%E4%B9%88%E6%A0%B7/" TargetMode="External"/><Relationship Id="rId75" Type="http://schemas.openxmlformats.org/officeDocument/2006/relationships/hyperlink" Target="https://zc.cn-truck.com/gonggao/681296_STQ4188L02Y4NBEV" TargetMode="External"/><Relationship Id="rId83" Type="http://schemas.openxmlformats.org/officeDocument/2006/relationships/hyperlink" Target="https://product.360che.com/m419/104872_param.html" TargetMode="External"/><Relationship Id="rId88" Type="http://schemas.openxmlformats.org/officeDocument/2006/relationships/hyperlink" Target="https://www.designwerk.com/en/high-cab/" TargetMode="External"/><Relationship Id="rId91" Type="http://schemas.openxmlformats.org/officeDocument/2006/relationships/hyperlink" Target="https://www.greencarreports.com/news/1131070_gm-and-navistar-will-create-and-support-2-000-long-haul-hydrogen-fuel-cell-semis" TargetMode="External"/><Relationship Id="rId96" Type="http://schemas.openxmlformats.org/officeDocument/2006/relationships/table" Target="../tables/table1.xml"/><Relationship Id="rId1" Type="http://schemas.openxmlformats.org/officeDocument/2006/relationships/hyperlink" Target="https://ginaf-durable.com/durable-e-trucks/" TargetMode="External"/><Relationship Id="rId6" Type="http://schemas.openxmlformats.org/officeDocument/2006/relationships/hyperlink" Target="https://electrek.co/2019/05/16/electric-autonomous-tpod-sweden/" TargetMode="External"/><Relationship Id="rId15" Type="http://schemas.openxmlformats.org/officeDocument/2006/relationships/hyperlink" Target="https://www.quantron.net/en/q-truck/q-heavy/" TargetMode="External"/><Relationship Id="rId23" Type="http://schemas.openxmlformats.org/officeDocument/2006/relationships/hyperlink" Target="http://sg.byd.com/q1/" TargetMode="External"/><Relationship Id="rId28" Type="http://schemas.openxmlformats.org/officeDocument/2006/relationships/hyperlink" Target="https://www.scania.com/mx/es/home/products/trucks/camion-electrico-a-bateria.html" TargetMode="External"/><Relationship Id="rId36" Type="http://schemas.openxmlformats.org/officeDocument/2006/relationships/hyperlink" Target="https://www.internationaltrucks.com/trucks/emv-series/" TargetMode="External"/><Relationship Id="rId49" Type="http://schemas.openxmlformats.org/officeDocument/2006/relationships/hyperlink" Target="https://www.sea-electric.com/products/oem-platforms/" TargetMode="External"/><Relationship Id="rId57" Type="http://schemas.openxmlformats.org/officeDocument/2006/relationships/hyperlink" Target="https://www.dayunmotor.com/product-productdetail-101-168" TargetMode="External"/><Relationship Id="rId10" Type="http://schemas.openxmlformats.org/officeDocument/2006/relationships/hyperlink" Target="https://www.mercedes-benz-trucks.com/en_GB/emobility/world/our-offer/eactros-and-services.html" TargetMode="External"/><Relationship Id="rId31" Type="http://schemas.openxmlformats.org/officeDocument/2006/relationships/hyperlink" Target="https://en.byd.com/truck/class-8-day-cab/" TargetMode="External"/><Relationship Id="rId44" Type="http://schemas.openxmlformats.org/officeDocument/2006/relationships/hyperlink" Target="https://www.sea-electric.com/products/oem-platforms/" TargetMode="External"/><Relationship Id="rId52" Type="http://schemas.openxmlformats.org/officeDocument/2006/relationships/hyperlink" Target="https://product.360che.com/s0/219_143_param.html" TargetMode="External"/><Relationship Id="rId60" Type="http://schemas.openxmlformats.org/officeDocument/2006/relationships/hyperlink" Target="https://product.360che.com/s15/3997_123_param.html" TargetMode="External"/><Relationship Id="rId65" Type="http://schemas.openxmlformats.org/officeDocument/2006/relationships/hyperlink" Target="https://product.360che.com/s26/6630_140_param.html" TargetMode="External"/><Relationship Id="rId73" Type="http://schemas.openxmlformats.org/officeDocument/2006/relationships/hyperlink" Target="https://product.360che.com/s13/3358_140_param.html" TargetMode="External"/><Relationship Id="rId78" Type="http://schemas.openxmlformats.org/officeDocument/2006/relationships/hyperlink" Target="https://zc.cn-truck.com/gonggao/564531_NJL4250ZEKBEV2" TargetMode="External"/><Relationship Id="rId81" Type="http://schemas.openxmlformats.org/officeDocument/2006/relationships/hyperlink" Target="https://product.360che.com/s31/7870_143_param.html" TargetMode="External"/><Relationship Id="rId86" Type="http://schemas.openxmlformats.org/officeDocument/2006/relationships/hyperlink" Target="https://www.volvotrucks.com.au/en-au/trucks/electric-trucks/volvo-fl-electric.html" TargetMode="External"/><Relationship Id="rId94" Type="http://schemas.openxmlformats.org/officeDocument/2006/relationships/hyperlink" Target="https://www.kenworth.com/about-us/news/toyota-kenworth-prove-fuel-cell-electric-truck-capabilities-with-successful-completion-of-truck-operations-for-zanzeff-project/" TargetMode="External"/><Relationship Id="rId4" Type="http://schemas.openxmlformats.org/officeDocument/2006/relationships/hyperlink" Target="https://www.eforce.ch/" TargetMode="External"/><Relationship Id="rId9" Type="http://schemas.openxmlformats.org/officeDocument/2006/relationships/hyperlink" Target="https://www.mercedes-benz-trucks.com/en_GB/emobility/world/our-offer/eactros-and-services.html" TargetMode="External"/><Relationship Id="rId13" Type="http://schemas.openxmlformats.org/officeDocument/2006/relationships/hyperlink" Target="https://www.electric-trucks.de/images/files/Datenblaetter_Englisch/ORTEN_E_180_AX.pdf" TargetMode="External"/><Relationship Id="rId18" Type="http://schemas.openxmlformats.org/officeDocument/2006/relationships/hyperlink" Target="https://voltatrucks.com/" TargetMode="External"/><Relationship Id="rId39" Type="http://schemas.openxmlformats.org/officeDocument/2006/relationships/hyperlink" Target="https://thelionelectric.com/documents/en/Lion8_all_applications.pdf" TargetMode="External"/><Relationship Id="rId34" Type="http://schemas.openxmlformats.org/officeDocument/2006/relationships/hyperlink" Target="https://freightliner.com/trucks/ecascadia/" TargetMode="External"/><Relationship Id="rId50" Type="http://schemas.openxmlformats.org/officeDocument/2006/relationships/hyperlink" Target="https://www.sea-electric.com/products/oem-platforms/" TargetMode="External"/><Relationship Id="rId55" Type="http://schemas.openxmlformats.org/officeDocument/2006/relationships/hyperlink" Target="https://product.360che.com/s26/6511_140_param.html" TargetMode="External"/><Relationship Id="rId76" Type="http://schemas.openxmlformats.org/officeDocument/2006/relationships/hyperlink" Target="https://www.17350.com/newGgPublicity/19535.html" TargetMode="External"/><Relationship Id="rId7" Type="http://schemas.openxmlformats.org/officeDocument/2006/relationships/hyperlink" Target="https://irizar-emobility.com/en/vehicles/irizar-ie-truck" TargetMode="External"/><Relationship Id="rId71" Type="http://schemas.openxmlformats.org/officeDocument/2006/relationships/hyperlink" Target="https://product.360che.com/m594/148677_index.html" TargetMode="External"/><Relationship Id="rId92" Type="http://schemas.openxmlformats.org/officeDocument/2006/relationships/hyperlink" Target="https://www.hyzonmotors.com/vehicles/hyzon-class-8" TargetMode="External"/><Relationship Id="rId2" Type="http://schemas.openxmlformats.org/officeDocument/2006/relationships/hyperlink" Target="https://www.daf.global/en-us/trucks/electric-and-hybrid-trucks" TargetMode="External"/><Relationship Id="rId29" Type="http://schemas.openxmlformats.org/officeDocument/2006/relationships/hyperlink" Target="https://vwcamionesybuses.com.mx/volkswagen-e-delivery-llega-al-mercado-el-primer-camion-electrico-100-desarrollado-probado-y-fabricado-en-brasil/" TargetMode="External"/><Relationship Id="rId24" Type="http://schemas.openxmlformats.org/officeDocument/2006/relationships/hyperlink" Target="https://www.byde.mx/" TargetMode="External"/><Relationship Id="rId40" Type="http://schemas.openxmlformats.org/officeDocument/2006/relationships/hyperlink" Target="https://nikolamotor.com/tre-bev" TargetMode="External"/><Relationship Id="rId45" Type="http://schemas.openxmlformats.org/officeDocument/2006/relationships/hyperlink" Target="https://www.sea-electric.com/products/oem-platforms/" TargetMode="External"/><Relationship Id="rId66" Type="http://schemas.openxmlformats.org/officeDocument/2006/relationships/hyperlink" Target="https://product.360che.com/s33/8379_140_param.html" TargetMode="External"/><Relationship Id="rId87" Type="http://schemas.openxmlformats.org/officeDocument/2006/relationships/hyperlink" Target="https://www.volvotrucks.com.au/en-au/trucks/trucks/volvo-fe.html" TargetMode="External"/><Relationship Id="rId61" Type="http://schemas.openxmlformats.org/officeDocument/2006/relationships/hyperlink" Target="https://zc.cn-truck.com/gonggao/680720_CA4250P66T1BEVA2" TargetMode="External"/><Relationship Id="rId82" Type="http://schemas.openxmlformats.org/officeDocument/2006/relationships/hyperlink" Target="https://product.360che.com/s31/7870_140_param.html" TargetMode="External"/><Relationship Id="rId19" Type="http://schemas.openxmlformats.org/officeDocument/2006/relationships/hyperlink" Target="https://electrek.co/2019/11/07/volvo-starts-selling-electric-trucks/" TargetMode="External"/><Relationship Id="rId14" Type="http://schemas.openxmlformats.org/officeDocument/2006/relationships/hyperlink" Target="https://www.quantron.net/en/q-truck/q-heavy/" TargetMode="External"/><Relationship Id="rId30" Type="http://schemas.openxmlformats.org/officeDocument/2006/relationships/hyperlink" Target="https://vwcamionesybuses.com.mx/volkswagen-e-delivery-llega-al-mercado-el-primer-camion-electrico-100-desarrollado-probado-y-fabricado-en-brasil/" TargetMode="External"/><Relationship Id="rId35" Type="http://schemas.openxmlformats.org/officeDocument/2006/relationships/hyperlink" Target="https://californiahvip.org/vehicles/hexagon-purus-em2-battery-electric-truck/" TargetMode="External"/><Relationship Id="rId56" Type="http://schemas.openxmlformats.org/officeDocument/2006/relationships/hyperlink" Target="https://www.dayunmotor.com/product-productdetail-101-168" TargetMode="External"/><Relationship Id="rId77" Type="http://schemas.openxmlformats.org/officeDocument/2006/relationships/hyperlink" Target="https://zc.cn-truck.com/qianyinche/show_2003_380978.html" TargetMode="Externa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3" Type="http://schemas.openxmlformats.org/officeDocument/2006/relationships/hyperlink" Target="https://www.jac.com.cn/jacweb/sli5/" TargetMode="External"/><Relationship Id="rId18" Type="http://schemas.openxmlformats.org/officeDocument/2006/relationships/hyperlink" Target="https://wap.cn-truck.com/zaihuoche/show_2033_386202.html" TargetMode="External"/><Relationship Id="rId26" Type="http://schemas.openxmlformats.org/officeDocument/2006/relationships/hyperlink" Target="https://www.newgonow.cn/carDetail?id=55&amp;topCarCategoryId=45" TargetMode="External"/><Relationship Id="rId39" Type="http://schemas.openxmlformats.org/officeDocument/2006/relationships/hyperlink" Target="http://www.shudubus.com/index.php?m=Product&amp;a=show&amp;id=385" TargetMode="External"/><Relationship Id="rId21" Type="http://schemas.openxmlformats.org/officeDocument/2006/relationships/hyperlink" Target="https://www.newgonow.cn/carDetail?id=63&amp;topCarCategoryId=45" TargetMode="External"/><Relationship Id="rId34" Type="http://schemas.openxmlformats.org/officeDocument/2006/relationships/hyperlink" Target="https://www.rc-ev.com/cms/a/EC71L.html" TargetMode="External"/><Relationship Id="rId42" Type="http://schemas.openxmlformats.org/officeDocument/2006/relationships/hyperlink" Target="https://product.360che.com/s15/3907_123_param.html" TargetMode="External"/><Relationship Id="rId47" Type="http://schemas.openxmlformats.org/officeDocument/2006/relationships/hyperlink" Target="https://www.skywellcorp.com/index.php/product/detail/84.html" TargetMode="External"/><Relationship Id="rId50" Type="http://schemas.openxmlformats.org/officeDocument/2006/relationships/hyperlink" Target="https://product.360che.com/s29/7321_123_index.html" TargetMode="External"/><Relationship Id="rId55" Type="http://schemas.openxmlformats.org/officeDocument/2006/relationships/hyperlink" Target="https://product.360che.com/s34/8587_123_param.html" TargetMode="External"/><Relationship Id="rId7" Type="http://schemas.openxmlformats.org/officeDocument/2006/relationships/hyperlink" Target="https://m.cn-truck.com/pic/1098_414823.html" TargetMode="External"/><Relationship Id="rId2" Type="http://schemas.openxmlformats.org/officeDocument/2006/relationships/hyperlink" Target="https://zc.cn-truck.com/zaihuoche/show_2033_386201.html" TargetMode="External"/><Relationship Id="rId16" Type="http://schemas.openxmlformats.org/officeDocument/2006/relationships/hyperlink" Target="https://www.jmc.com.cn/config.html?car_type=0&amp;brand_id=226&amp;configure_id=119&amp;car_category=2" TargetMode="External"/><Relationship Id="rId29" Type="http://schemas.openxmlformats.org/officeDocument/2006/relationships/hyperlink" Target="https://www.qcxs.com/zhuanyongche/69291.html" TargetMode="External"/><Relationship Id="rId11" Type="http://schemas.openxmlformats.org/officeDocument/2006/relationships/hyperlink" Target="https://m.cn-truck.com/price/262_412597.html" TargetMode="External"/><Relationship Id="rId24" Type="http://schemas.openxmlformats.org/officeDocument/2006/relationships/hyperlink" Target="https://www.newgonow.cn/carDetail?id=57&amp;topCarCategoryId=45" TargetMode="External"/><Relationship Id="rId32" Type="http://schemas.openxmlformats.org/officeDocument/2006/relationships/hyperlink" Target="https://www.rc-ev.com/cms/a/EC35-3.html" TargetMode="External"/><Relationship Id="rId37" Type="http://schemas.openxmlformats.org/officeDocument/2006/relationships/hyperlink" Target="https://www.rc-ev.com/cms/a/EK01S.html" TargetMode="External"/><Relationship Id="rId40" Type="http://schemas.openxmlformats.org/officeDocument/2006/relationships/hyperlink" Target="https://product.360che.com/s28/7237_123_pic.html" TargetMode="External"/><Relationship Id="rId45" Type="http://schemas.openxmlformats.org/officeDocument/2006/relationships/hyperlink" Target="https://product.360che.com/s26/6720_123_param.html" TargetMode="External"/><Relationship Id="rId53" Type="http://schemas.openxmlformats.org/officeDocument/2006/relationships/hyperlink" Target="https://zc.cn-truck.com/zaihuoche/show_2033_386155.html" TargetMode="External"/><Relationship Id="rId5" Type="http://schemas.openxmlformats.org/officeDocument/2006/relationships/hyperlink" Target="https://www.cn-truck.com/zhuanyongche/show_262_433730.html" TargetMode="External"/><Relationship Id="rId10" Type="http://schemas.openxmlformats.org/officeDocument/2006/relationships/hyperlink" Target="https://www.jac.com.cn/jacweb/sli5/" TargetMode="External"/><Relationship Id="rId19" Type="http://schemas.openxmlformats.org/officeDocument/2006/relationships/hyperlink" Target="https://zc.cn-truck.com/gonggao/650796_NJL1036EV" TargetMode="External"/><Relationship Id="rId31" Type="http://schemas.openxmlformats.org/officeDocument/2006/relationships/hyperlink" Target="https://www.rc-ev.com/cms/a/EC35-2.html" TargetMode="External"/><Relationship Id="rId44" Type="http://schemas.openxmlformats.org/officeDocument/2006/relationships/hyperlink" Target="https://www.cn-truck.com/zhuanyongche/show_262_439891.html" TargetMode="External"/><Relationship Id="rId52" Type="http://schemas.openxmlformats.org/officeDocument/2006/relationships/hyperlink" Target="https://www.cn-truck.com/zhuanyongche/show_67_441598.html" TargetMode="External"/><Relationship Id="rId4" Type="http://schemas.openxmlformats.org/officeDocument/2006/relationships/hyperlink" Target="https://www.jac.com.cn/jacweb/sli5/" TargetMode="External"/><Relationship Id="rId9" Type="http://schemas.openxmlformats.org/officeDocument/2006/relationships/hyperlink" Target="https://www.jac.com.cn/jacweb/sli3/20161101/5076.shtml" TargetMode="External"/><Relationship Id="rId14" Type="http://schemas.openxmlformats.org/officeDocument/2006/relationships/hyperlink" Target="https://www.jac.com.cn/jacweb/sli6/" TargetMode="External"/><Relationship Id="rId22" Type="http://schemas.openxmlformats.org/officeDocument/2006/relationships/hyperlink" Target="https://www.newgonow.cn/carDetail?id=64&amp;topCarCategoryId=45" TargetMode="External"/><Relationship Id="rId27" Type="http://schemas.openxmlformats.org/officeDocument/2006/relationships/hyperlink" Target="https://product.360che.com/s29/7471_123_param.html" TargetMode="External"/><Relationship Id="rId30" Type="http://schemas.openxmlformats.org/officeDocument/2006/relationships/hyperlink" Target="https://www.rc-ev.com/cms/a/EC31.html" TargetMode="External"/><Relationship Id="rId35" Type="http://schemas.openxmlformats.org/officeDocument/2006/relationships/hyperlink" Target="https://www.rc-ev.com/cms/a/EC72.html" TargetMode="External"/><Relationship Id="rId43" Type="http://schemas.openxmlformats.org/officeDocument/2006/relationships/hyperlink" Target="https://product.360che.com/s26/6720_123_param.html" TargetMode="External"/><Relationship Id="rId48" Type="http://schemas.openxmlformats.org/officeDocument/2006/relationships/hyperlink" Target="https://www.skywellcorp.com/index.php/product/detail/86.html" TargetMode="External"/><Relationship Id="rId56" Type="http://schemas.openxmlformats.org/officeDocument/2006/relationships/printerSettings" Target="../printerSettings/printerSettings5.bin"/><Relationship Id="rId8" Type="http://schemas.openxmlformats.org/officeDocument/2006/relationships/hyperlink" Target="https://www.jac.com.cn/jacweb/sli3/20161101/5076.shtml" TargetMode="External"/><Relationship Id="rId51" Type="http://schemas.openxmlformats.org/officeDocument/2006/relationships/hyperlink" Target="https://product.360che.com/s36/9061_123_param.html" TargetMode="External"/><Relationship Id="rId3" Type="http://schemas.openxmlformats.org/officeDocument/2006/relationships/hyperlink" Target="https://www.cn-truck.com/pic/262_442876.html" TargetMode="External"/><Relationship Id="rId12" Type="http://schemas.openxmlformats.org/officeDocument/2006/relationships/hyperlink" Target="https://www.jac.com.cn/jacweb/sli5/" TargetMode="External"/><Relationship Id="rId17" Type="http://schemas.openxmlformats.org/officeDocument/2006/relationships/hyperlink" Target="https://zc.cn-truck.com/zaihuoche/show_2033_386189.html" TargetMode="External"/><Relationship Id="rId25" Type="http://schemas.openxmlformats.org/officeDocument/2006/relationships/hyperlink" Target="https://www.newgonow.cn/carDetail?id=54&amp;topCarCategoryId=45" TargetMode="External"/><Relationship Id="rId33" Type="http://schemas.openxmlformats.org/officeDocument/2006/relationships/hyperlink" Target="https://www.rc-ev.com/cms/a/EC71.html" TargetMode="External"/><Relationship Id="rId38" Type="http://schemas.openxmlformats.org/officeDocument/2006/relationships/hyperlink" Target="https://www.rc-ev.com/cms/a/EK07S.html" TargetMode="External"/><Relationship Id="rId46" Type="http://schemas.openxmlformats.org/officeDocument/2006/relationships/hyperlink" Target="https://www.skywellcorp.com/index.php/product/detail/85.html" TargetMode="External"/><Relationship Id="rId20" Type="http://schemas.openxmlformats.org/officeDocument/2006/relationships/hyperlink" Target="https://www.cn-truck.com/canshu/262_441837.html" TargetMode="External"/><Relationship Id="rId41" Type="http://schemas.openxmlformats.org/officeDocument/2006/relationships/hyperlink" Target="https://product.360che.com/s15/3907_123_param.html" TargetMode="External"/><Relationship Id="rId54" Type="http://schemas.openxmlformats.org/officeDocument/2006/relationships/hyperlink" Target="https://www.cn-truck.com/zhuanyongche/show_2290_443061.html" TargetMode="External"/><Relationship Id="rId1" Type="http://schemas.openxmlformats.org/officeDocument/2006/relationships/hyperlink" Target="https://product.360che.com/m589/147282_index.html" TargetMode="External"/><Relationship Id="rId6" Type="http://schemas.openxmlformats.org/officeDocument/2006/relationships/hyperlink" Target="https://www.cn-truck.com/canshu/262_415887.html" TargetMode="External"/><Relationship Id="rId15" Type="http://schemas.openxmlformats.org/officeDocument/2006/relationships/hyperlink" Target="https://www.jmc.com.cn/brand.html?brand_id=139&amp;car_category=2" TargetMode="External"/><Relationship Id="rId23" Type="http://schemas.openxmlformats.org/officeDocument/2006/relationships/hyperlink" Target="https://www.newgonow.cn/carDetail?id=56&amp;topCarCategoryId=45" TargetMode="External"/><Relationship Id="rId28" Type="http://schemas.openxmlformats.org/officeDocument/2006/relationships/hyperlink" Target="https://product.360che.com/s31/7897_123_param.html" TargetMode="External"/><Relationship Id="rId36" Type="http://schemas.openxmlformats.org/officeDocument/2006/relationships/hyperlink" Target="https://www.rc-ev.com/cms/a/ED71.html" TargetMode="External"/><Relationship Id="rId49" Type="http://schemas.openxmlformats.org/officeDocument/2006/relationships/hyperlink" Target="https://www.skywellcorp.com/index.php/product/detail/87.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B489C-A768-407B-8078-2E642EE325D8}">
  <sheetPr codeName="Sheet1"/>
  <dimension ref="A1:AD39"/>
  <sheetViews>
    <sheetView showGridLines="0" topLeftCell="A16" workbookViewId="0">
      <selection activeCell="B38" sqref="B38:B39"/>
    </sheetView>
  </sheetViews>
  <sheetFormatPr defaultRowHeight="14.4" x14ac:dyDescent="0.3"/>
  <cols>
    <col min="2" max="2" width="12.44140625" customWidth="1"/>
    <col min="3" max="4" width="16" customWidth="1"/>
    <col min="5" max="5" width="16.6640625" customWidth="1"/>
    <col min="6" max="6" width="32.6640625" customWidth="1"/>
    <col min="8" max="8" width="24.6640625" customWidth="1"/>
    <col min="9" max="9" width="11.21875" bestFit="1" customWidth="1"/>
  </cols>
  <sheetData>
    <row r="1" spans="1:30" x14ac:dyDescent="0.3">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row>
    <row r="2" spans="1:30" x14ac:dyDescent="0.3">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row>
    <row r="3" spans="1:30" x14ac:dyDescent="0.3">
      <c r="A3" s="20"/>
      <c r="B3" s="20" t="s">
        <v>1017</v>
      </c>
      <c r="E3" s="68" t="s">
        <v>1023</v>
      </c>
      <c r="F3" s="20"/>
      <c r="G3" s="20"/>
      <c r="H3" s="20"/>
      <c r="I3" s="20"/>
      <c r="J3" s="20"/>
      <c r="K3" s="20"/>
      <c r="L3" s="20"/>
      <c r="M3" s="20"/>
      <c r="N3" s="20"/>
      <c r="O3" s="20"/>
      <c r="P3" s="20"/>
      <c r="Q3" s="20"/>
      <c r="R3" s="20"/>
      <c r="S3" s="20"/>
      <c r="T3" s="20"/>
      <c r="U3" s="20"/>
      <c r="V3" s="20"/>
      <c r="W3" s="20"/>
      <c r="X3" s="20"/>
      <c r="Y3" s="20"/>
      <c r="Z3" s="20"/>
      <c r="AA3" s="20"/>
      <c r="AB3" s="20"/>
      <c r="AC3" s="20"/>
      <c r="AD3" s="20"/>
    </row>
    <row r="4" spans="1:30" x14ac:dyDescent="0.3">
      <c r="A4" s="20"/>
      <c r="B4" s="20" t="s">
        <v>1021</v>
      </c>
      <c r="E4" s="69">
        <v>44959</v>
      </c>
      <c r="F4" s="20"/>
      <c r="G4" s="20"/>
      <c r="H4" s="20"/>
      <c r="I4" s="20"/>
      <c r="J4" s="20"/>
      <c r="K4" s="20"/>
      <c r="L4" s="20"/>
      <c r="M4" s="20"/>
      <c r="N4" s="20"/>
      <c r="O4" s="20"/>
      <c r="P4" s="20"/>
      <c r="Q4" s="20"/>
      <c r="R4" s="20"/>
      <c r="S4" s="20"/>
      <c r="T4" s="20"/>
      <c r="U4" s="20"/>
      <c r="V4" s="20"/>
      <c r="W4" s="20"/>
      <c r="X4" s="20"/>
      <c r="Y4" s="20"/>
      <c r="Z4" s="20"/>
      <c r="AA4" s="20"/>
      <c r="AB4" s="20"/>
      <c r="AC4" s="20"/>
      <c r="AD4" s="20"/>
    </row>
    <row r="5" spans="1:30" x14ac:dyDescent="0.3">
      <c r="A5" s="20"/>
      <c r="B5" s="20" t="s">
        <v>1019</v>
      </c>
      <c r="E5" s="68" t="s">
        <v>1024</v>
      </c>
      <c r="F5" s="20"/>
      <c r="G5" s="20"/>
      <c r="H5" s="20"/>
      <c r="I5" s="20"/>
      <c r="J5" s="20"/>
      <c r="K5" s="20"/>
      <c r="L5" s="20"/>
      <c r="M5" s="20"/>
      <c r="N5" s="20"/>
      <c r="O5" s="20"/>
      <c r="P5" s="20"/>
      <c r="Q5" s="20"/>
      <c r="R5" s="20"/>
      <c r="S5" s="20"/>
      <c r="T5" s="20"/>
      <c r="U5" s="20"/>
      <c r="V5" s="20"/>
      <c r="W5" s="20"/>
      <c r="X5" s="20"/>
      <c r="Y5" s="20"/>
      <c r="Z5" s="20"/>
      <c r="AA5" s="20"/>
      <c r="AB5" s="20"/>
      <c r="AC5" s="20"/>
      <c r="AD5" s="20"/>
    </row>
    <row r="6" spans="1:30" x14ac:dyDescent="0.3">
      <c r="A6" s="20"/>
      <c r="B6" s="20" t="s">
        <v>1018</v>
      </c>
      <c r="E6" s="68" t="s">
        <v>1025</v>
      </c>
      <c r="F6" s="20"/>
      <c r="G6" s="20"/>
      <c r="H6" s="20"/>
      <c r="I6" s="20"/>
      <c r="J6" s="20"/>
      <c r="K6" s="20"/>
      <c r="L6" s="20"/>
      <c r="M6" s="20"/>
      <c r="N6" s="20"/>
      <c r="O6" s="20"/>
      <c r="P6" s="20"/>
      <c r="Q6" s="20"/>
      <c r="R6" s="20"/>
      <c r="S6" s="20"/>
      <c r="T6" s="20"/>
      <c r="U6" s="20"/>
      <c r="V6" s="20"/>
      <c r="W6" s="20"/>
      <c r="X6" s="20"/>
      <c r="Y6" s="20"/>
      <c r="Z6" s="20"/>
      <c r="AA6" s="20"/>
      <c r="AB6" s="20"/>
      <c r="AC6" s="20"/>
      <c r="AD6" s="20"/>
    </row>
    <row r="7" spans="1:30" x14ac:dyDescent="0.3">
      <c r="A7" s="20"/>
      <c r="B7" s="20" t="s">
        <v>1020</v>
      </c>
      <c r="E7" s="68" t="s">
        <v>1026</v>
      </c>
      <c r="F7" s="20"/>
      <c r="G7" s="20"/>
      <c r="H7" s="20"/>
      <c r="I7" s="20"/>
      <c r="J7" s="20"/>
      <c r="K7" s="20"/>
      <c r="L7" s="20"/>
      <c r="M7" s="20"/>
      <c r="N7" s="20"/>
      <c r="O7" s="20"/>
      <c r="P7" s="20"/>
      <c r="Q7" s="20"/>
      <c r="R7" s="20"/>
      <c r="S7" s="20"/>
      <c r="T7" s="20"/>
      <c r="U7" s="20"/>
      <c r="V7" s="20"/>
      <c r="W7" s="20"/>
      <c r="X7" s="20"/>
      <c r="Y7" s="20"/>
      <c r="Z7" s="20"/>
      <c r="AA7" s="20"/>
      <c r="AB7" s="20"/>
      <c r="AC7" s="20"/>
      <c r="AD7" s="20"/>
    </row>
    <row r="8" spans="1:30" x14ac:dyDescent="0.3">
      <c r="A8" s="20"/>
      <c r="B8" s="20" t="s">
        <v>1022</v>
      </c>
      <c r="E8" s="69">
        <v>45042</v>
      </c>
      <c r="F8" s="20"/>
      <c r="G8" s="20"/>
      <c r="H8" s="20"/>
      <c r="I8" s="20"/>
      <c r="J8" s="20"/>
      <c r="K8" s="20"/>
      <c r="L8" s="20"/>
      <c r="M8" s="20"/>
      <c r="N8" s="20"/>
      <c r="O8" s="20"/>
      <c r="P8" s="20"/>
      <c r="Q8" s="20"/>
      <c r="R8" s="20"/>
      <c r="S8" s="20"/>
      <c r="T8" s="20"/>
      <c r="U8" s="20"/>
      <c r="V8" s="20"/>
      <c r="W8" s="20"/>
      <c r="X8" s="20"/>
      <c r="Y8" s="20"/>
      <c r="Z8" s="20"/>
      <c r="AA8" s="20"/>
      <c r="AB8" s="20"/>
      <c r="AC8" s="20"/>
      <c r="AD8" s="20"/>
    </row>
    <row r="9" spans="1:30" x14ac:dyDescent="0.3">
      <c r="A9" s="20"/>
      <c r="B9" s="20" t="s">
        <v>1082</v>
      </c>
      <c r="C9" s="22"/>
      <c r="D9" s="22"/>
      <c r="E9" s="22" t="s">
        <v>1084</v>
      </c>
      <c r="F9" s="20"/>
      <c r="G9" s="20"/>
      <c r="H9" s="20"/>
      <c r="I9" s="32">
        <v>44959</v>
      </c>
      <c r="J9" s="20" t="s">
        <v>1166</v>
      </c>
      <c r="K9" s="20"/>
      <c r="L9" s="20"/>
      <c r="M9" s="20"/>
      <c r="N9" s="20"/>
      <c r="O9" s="20"/>
      <c r="P9" s="20"/>
      <c r="Q9" s="20"/>
      <c r="R9" s="20"/>
      <c r="S9" s="20"/>
      <c r="T9" s="20"/>
      <c r="U9" s="20"/>
      <c r="V9" s="20"/>
      <c r="W9" s="20"/>
      <c r="X9" s="20"/>
      <c r="Y9" s="20"/>
      <c r="Z9" s="20"/>
      <c r="AA9" s="20"/>
      <c r="AB9" s="20"/>
      <c r="AC9" s="20"/>
      <c r="AD9" s="20"/>
    </row>
    <row r="10" spans="1:30" x14ac:dyDescent="0.3">
      <c r="A10" s="20"/>
      <c r="B10" s="20"/>
      <c r="C10" s="22"/>
      <c r="D10" s="22"/>
      <c r="E10" s="22" t="s">
        <v>1083</v>
      </c>
      <c r="F10" s="20"/>
      <c r="G10" s="20"/>
      <c r="H10" s="20"/>
      <c r="I10" s="32">
        <v>44959</v>
      </c>
      <c r="J10" s="20" t="s">
        <v>1166</v>
      </c>
      <c r="K10" s="20"/>
      <c r="L10" s="20"/>
      <c r="M10" s="20"/>
      <c r="N10" s="20"/>
      <c r="O10" s="20"/>
      <c r="P10" s="20"/>
      <c r="Q10" s="20"/>
      <c r="R10" s="20"/>
      <c r="S10" s="20"/>
      <c r="T10" s="20"/>
      <c r="U10" s="20"/>
      <c r="V10" s="20"/>
      <c r="W10" s="20"/>
      <c r="X10" s="20"/>
      <c r="Y10" s="20"/>
      <c r="Z10" s="20"/>
      <c r="AA10" s="20"/>
      <c r="AB10" s="20"/>
      <c r="AC10" s="20"/>
      <c r="AD10" s="20"/>
    </row>
    <row r="11" spans="1:30" x14ac:dyDescent="0.3">
      <c r="A11" s="20"/>
      <c r="E11" s="22" t="s">
        <v>1085</v>
      </c>
      <c r="F11" s="20"/>
      <c r="G11" s="20"/>
      <c r="H11" s="20"/>
      <c r="I11" s="32">
        <v>44959</v>
      </c>
      <c r="J11" s="20" t="s">
        <v>1166</v>
      </c>
      <c r="K11" s="20"/>
      <c r="L11" s="20"/>
      <c r="M11" s="20"/>
      <c r="N11" s="20"/>
      <c r="O11" s="20"/>
      <c r="P11" s="20"/>
      <c r="Q11" s="20"/>
      <c r="R11" s="20"/>
      <c r="S11" s="20"/>
      <c r="T11" s="20"/>
      <c r="U11" s="20"/>
      <c r="V11" s="20"/>
      <c r="W11" s="20"/>
      <c r="X11" s="20"/>
      <c r="Y11" s="20"/>
      <c r="Z11" s="20"/>
      <c r="AA11" s="20"/>
      <c r="AB11" s="20"/>
      <c r="AC11" s="20"/>
      <c r="AD11" s="20"/>
    </row>
    <row r="12" spans="1:30" x14ac:dyDescent="0.3">
      <c r="A12" s="20"/>
      <c r="E12" s="22" t="s">
        <v>1129</v>
      </c>
      <c r="F12" s="20"/>
      <c r="G12" s="20"/>
      <c r="H12" s="20"/>
      <c r="I12" s="32"/>
      <c r="J12" s="20"/>
      <c r="K12" s="20"/>
      <c r="L12" s="20"/>
      <c r="M12" s="20"/>
      <c r="N12" s="20"/>
      <c r="O12" s="20"/>
      <c r="P12" s="20"/>
      <c r="Q12" s="20"/>
      <c r="R12" s="20"/>
      <c r="S12" s="20"/>
      <c r="T12" s="20"/>
      <c r="U12" s="20"/>
      <c r="V12" s="20"/>
      <c r="W12" s="20"/>
      <c r="X12" s="20"/>
      <c r="Y12" s="20"/>
      <c r="Z12" s="20"/>
      <c r="AA12" s="20"/>
      <c r="AB12" s="20"/>
      <c r="AC12" s="20"/>
      <c r="AD12" s="20"/>
    </row>
    <row r="13" spans="1:30" x14ac:dyDescent="0.3">
      <c r="A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row>
    <row r="14" spans="1:30" x14ac:dyDescent="0.3">
      <c r="A14" s="20"/>
      <c r="B14" s="21" t="s">
        <v>1016</v>
      </c>
      <c r="C14" s="21"/>
      <c r="D14" s="21"/>
      <c r="E14" s="21"/>
      <c r="F14" s="21"/>
      <c r="G14" s="21"/>
      <c r="H14" s="21"/>
      <c r="I14" s="21"/>
      <c r="J14" s="20"/>
      <c r="K14" s="20"/>
      <c r="L14" s="20"/>
      <c r="M14" s="20"/>
      <c r="N14" s="20"/>
      <c r="O14" s="20"/>
      <c r="P14" s="20"/>
      <c r="Q14" s="20"/>
      <c r="R14" s="20"/>
      <c r="S14" s="20"/>
      <c r="T14" s="20"/>
      <c r="U14" s="20"/>
      <c r="V14" s="20"/>
      <c r="W14" s="20"/>
      <c r="X14" s="20"/>
      <c r="Y14" s="20"/>
      <c r="Z14" s="20"/>
      <c r="AA14" s="20"/>
      <c r="AB14" s="20"/>
      <c r="AC14" s="20"/>
      <c r="AD14" s="20"/>
    </row>
    <row r="15" spans="1:30" x14ac:dyDescent="0.3">
      <c r="A15" s="20"/>
      <c r="B15" s="20"/>
      <c r="C15" s="20"/>
      <c r="D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row>
    <row r="16" spans="1:30" x14ac:dyDescent="0.3">
      <c r="A16" s="20"/>
      <c r="B16" s="20" t="s">
        <v>1177</v>
      </c>
      <c r="C16" s="20"/>
      <c r="D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row>
    <row r="17" spans="1:30" x14ac:dyDescent="0.3">
      <c r="A17" s="20"/>
      <c r="B17" s="20" t="s">
        <v>1179</v>
      </c>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row>
    <row r="18" spans="1:30" x14ac:dyDescent="0.3">
      <c r="A18" s="20"/>
      <c r="B18" s="20" t="s">
        <v>1027</v>
      </c>
      <c r="C18" s="20"/>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row>
    <row r="19" spans="1:30" x14ac:dyDescent="0.3">
      <c r="A19" s="20"/>
      <c r="B19" s="20" t="s">
        <v>1180</v>
      </c>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row>
    <row r="20" spans="1:30" x14ac:dyDescent="0.3">
      <c r="A20" s="20"/>
      <c r="C20" s="20"/>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row>
    <row r="21" spans="1:30" x14ac:dyDescent="0.3">
      <c r="A21" s="20"/>
      <c r="B21" s="81" t="s">
        <v>1135</v>
      </c>
      <c r="C21" s="21"/>
      <c r="D21" s="21"/>
      <c r="E21" s="21"/>
      <c r="F21" s="21"/>
      <c r="G21" s="21"/>
      <c r="H21" s="21"/>
      <c r="I21" s="21"/>
      <c r="J21" s="20"/>
      <c r="K21" s="20"/>
      <c r="L21" s="20"/>
      <c r="M21" s="20"/>
      <c r="N21" s="20"/>
      <c r="O21" s="20"/>
      <c r="P21" s="20"/>
      <c r="Q21" s="20"/>
      <c r="R21" s="20"/>
      <c r="S21" s="20"/>
      <c r="T21" s="20"/>
      <c r="U21" s="20"/>
      <c r="V21" s="20"/>
      <c r="W21" s="20"/>
      <c r="X21" s="20"/>
      <c r="Y21" s="20"/>
      <c r="Z21" s="20"/>
      <c r="AA21" s="20"/>
      <c r="AB21" s="20"/>
      <c r="AC21" s="20"/>
      <c r="AD21" s="20"/>
    </row>
    <row r="22" spans="1:30" x14ac:dyDescent="0.3">
      <c r="A22" s="20"/>
      <c r="B22" s="82" t="s">
        <v>1181</v>
      </c>
      <c r="C22" s="20"/>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row>
    <row r="23" spans="1:30" x14ac:dyDescent="0.3">
      <c r="A23" s="20"/>
      <c r="B23" s="82" t="s">
        <v>1178</v>
      </c>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row>
    <row r="24" spans="1:30" x14ac:dyDescent="0.3">
      <c r="A24" s="20"/>
      <c r="B24" s="82" t="s">
        <v>1185</v>
      </c>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row>
    <row r="25" spans="1:30" x14ac:dyDescent="0.3">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row>
    <row r="26" spans="1:30" x14ac:dyDescent="0.3">
      <c r="A26" s="84"/>
      <c r="B26" s="83" t="s">
        <v>1184</v>
      </c>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row>
    <row r="27" spans="1:30" x14ac:dyDescent="0.3">
      <c r="A27" s="20"/>
      <c r="B27" s="82"/>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row>
    <row r="28" spans="1:30" x14ac:dyDescent="0.3">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row>
    <row r="29" spans="1:30" x14ac:dyDescent="0.3">
      <c r="A29" s="20"/>
      <c r="B29" s="20" t="s">
        <v>1201</v>
      </c>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row>
    <row r="30" spans="1:30" x14ac:dyDescent="0.3">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row>
    <row r="31" spans="1:30" x14ac:dyDescent="0.3">
      <c r="B31" s="20"/>
      <c r="C31" s="20" t="s">
        <v>1229</v>
      </c>
      <c r="D31" s="20" t="s">
        <v>1230</v>
      </c>
      <c r="E31" s="20" t="s">
        <v>1219</v>
      </c>
      <c r="F31" s="20" t="s">
        <v>1220</v>
      </c>
      <c r="G31" s="20" t="s">
        <v>1224</v>
      </c>
      <c r="H31" s="20"/>
      <c r="I31" s="20"/>
      <c r="J31" s="20"/>
      <c r="K31" s="20"/>
      <c r="L31" s="20"/>
      <c r="M31" s="20"/>
      <c r="N31" s="20"/>
      <c r="O31" s="20"/>
      <c r="P31" s="20"/>
      <c r="Q31" s="20"/>
      <c r="R31" s="20"/>
      <c r="S31" s="20"/>
      <c r="T31" s="20"/>
      <c r="U31" s="20"/>
      <c r="V31" s="20"/>
      <c r="W31" s="20"/>
      <c r="X31" s="20"/>
      <c r="Y31" s="20"/>
      <c r="Z31" s="20"/>
      <c r="AA31" s="20"/>
      <c r="AB31" s="20"/>
      <c r="AC31" s="20"/>
      <c r="AD31" s="20"/>
    </row>
    <row r="32" spans="1:30" x14ac:dyDescent="0.3">
      <c r="A32" s="163"/>
      <c r="B32" s="20"/>
      <c r="C32" s="20" t="s">
        <v>1202</v>
      </c>
      <c r="D32" s="20" t="s">
        <v>1231</v>
      </c>
      <c r="E32" s="20" t="s">
        <v>1203</v>
      </c>
      <c r="F32" s="20" t="s">
        <v>1204</v>
      </c>
      <c r="G32" s="20" t="s">
        <v>1225</v>
      </c>
      <c r="H32" s="20"/>
      <c r="I32" s="20"/>
      <c r="J32" s="20"/>
      <c r="K32" s="20"/>
      <c r="L32" s="20"/>
      <c r="M32" s="20"/>
      <c r="N32" s="20"/>
      <c r="O32" s="20"/>
      <c r="P32" s="20"/>
      <c r="Q32" s="20"/>
      <c r="R32" s="20"/>
      <c r="S32" s="20"/>
      <c r="T32" s="20"/>
      <c r="U32" s="20"/>
      <c r="V32" s="20"/>
      <c r="W32" s="20"/>
      <c r="X32" s="20"/>
      <c r="Y32" s="20"/>
      <c r="Z32" s="20"/>
      <c r="AA32" s="20"/>
      <c r="AB32" s="20"/>
      <c r="AC32" s="20"/>
      <c r="AD32" s="20"/>
    </row>
    <row r="33" spans="1:30" x14ac:dyDescent="0.3">
      <c r="A33" s="163"/>
      <c r="B33" s="20"/>
      <c r="C33" s="20" t="s">
        <v>1205</v>
      </c>
      <c r="D33" s="20" t="s">
        <v>1231</v>
      </c>
      <c r="E33" s="20" t="s">
        <v>1206</v>
      </c>
      <c r="F33" s="20" t="s">
        <v>1207</v>
      </c>
      <c r="G33" s="20" t="s">
        <v>1225</v>
      </c>
      <c r="H33" s="20"/>
      <c r="I33" s="20"/>
      <c r="J33" s="20"/>
      <c r="K33" s="20"/>
      <c r="L33" s="20"/>
      <c r="M33" s="20"/>
      <c r="N33" s="20"/>
      <c r="O33" s="20"/>
      <c r="P33" s="20"/>
      <c r="Q33" s="20"/>
      <c r="R33" s="20"/>
      <c r="S33" s="20"/>
      <c r="T33" s="20"/>
      <c r="U33" s="20"/>
      <c r="V33" s="20"/>
      <c r="W33" s="20"/>
      <c r="X33" s="20"/>
      <c r="Y33" s="20"/>
      <c r="Z33" s="20"/>
      <c r="AA33" s="20"/>
      <c r="AB33" s="20"/>
      <c r="AC33" s="20"/>
      <c r="AD33" s="20"/>
    </row>
    <row r="34" spans="1:30" x14ac:dyDescent="0.3">
      <c r="A34" s="163"/>
      <c r="B34" s="20"/>
      <c r="C34" s="20" t="s">
        <v>862</v>
      </c>
      <c r="D34" s="20" t="s">
        <v>1231</v>
      </c>
      <c r="E34" s="20" t="s">
        <v>1208</v>
      </c>
      <c r="F34" s="22" t="s">
        <v>1214</v>
      </c>
      <c r="G34" s="22" t="s">
        <v>1225</v>
      </c>
      <c r="H34" s="20"/>
      <c r="I34" s="20"/>
      <c r="J34" s="20"/>
      <c r="K34" s="20"/>
      <c r="L34" s="20"/>
      <c r="M34" s="20"/>
      <c r="N34" s="20"/>
      <c r="O34" s="20"/>
      <c r="P34" s="20"/>
      <c r="Q34" s="20"/>
      <c r="R34" s="20"/>
      <c r="S34" s="20"/>
      <c r="T34" s="20"/>
      <c r="U34" s="20"/>
      <c r="V34" s="20"/>
      <c r="W34" s="20"/>
      <c r="X34" s="20"/>
      <c r="Y34" s="20"/>
      <c r="Z34" s="20"/>
      <c r="AA34" s="20"/>
      <c r="AB34" s="20"/>
      <c r="AC34" s="20"/>
      <c r="AD34" s="20"/>
    </row>
    <row r="35" spans="1:30" x14ac:dyDescent="0.3">
      <c r="A35" s="163"/>
      <c r="B35" s="158" t="s">
        <v>1221</v>
      </c>
      <c r="C35" s="86" t="s">
        <v>863</v>
      </c>
      <c r="D35" s="86" t="s">
        <v>1231</v>
      </c>
      <c r="E35" s="86" t="s">
        <v>1209</v>
      </c>
      <c r="F35" s="86" t="s">
        <v>1214</v>
      </c>
      <c r="G35" s="86" t="s">
        <v>1226</v>
      </c>
      <c r="H35" s="86"/>
      <c r="I35" s="22"/>
      <c r="J35" s="20"/>
      <c r="K35" s="20"/>
      <c r="L35" s="20"/>
      <c r="M35" s="20"/>
      <c r="N35" s="20"/>
      <c r="O35" s="20"/>
      <c r="P35" s="20"/>
      <c r="Q35" s="20"/>
      <c r="R35" s="20"/>
      <c r="S35" s="20"/>
      <c r="T35" s="20"/>
      <c r="U35" s="20"/>
      <c r="V35" s="20"/>
      <c r="W35" s="20"/>
      <c r="X35" s="20"/>
      <c r="Y35" s="20"/>
      <c r="Z35" s="20"/>
      <c r="AA35" s="20"/>
      <c r="AB35" s="20"/>
      <c r="AC35" s="20"/>
      <c r="AD35" s="20"/>
    </row>
    <row r="36" spans="1:30" x14ac:dyDescent="0.3">
      <c r="A36" s="163"/>
      <c r="B36" s="159"/>
      <c r="C36" s="22" t="s">
        <v>860</v>
      </c>
      <c r="D36" s="22" t="s">
        <v>892</v>
      </c>
      <c r="E36" s="22" t="s">
        <v>1210</v>
      </c>
      <c r="F36" s="22" t="s">
        <v>1215</v>
      </c>
      <c r="G36" s="87" t="s">
        <v>1226</v>
      </c>
    </row>
    <row r="37" spans="1:30" x14ac:dyDescent="0.3">
      <c r="A37" s="163"/>
      <c r="B37" s="160"/>
      <c r="C37" s="91" t="s">
        <v>861</v>
      </c>
      <c r="D37" s="91" t="s">
        <v>892</v>
      </c>
      <c r="E37" s="91" t="s">
        <v>1211</v>
      </c>
      <c r="F37" s="91" t="s">
        <v>1216</v>
      </c>
      <c r="G37" s="92" t="s">
        <v>1226</v>
      </c>
      <c r="H37" s="92"/>
    </row>
    <row r="38" spans="1:30" x14ac:dyDescent="0.3">
      <c r="A38" s="163"/>
      <c r="B38" s="161" t="s">
        <v>1222</v>
      </c>
      <c r="C38" s="88" t="s">
        <v>800</v>
      </c>
      <c r="D38" s="88" t="s">
        <v>891</v>
      </c>
      <c r="E38" s="88" t="s">
        <v>1212</v>
      </c>
      <c r="F38" s="88" t="s">
        <v>1217</v>
      </c>
      <c r="G38" s="89" t="s">
        <v>1227</v>
      </c>
      <c r="H38" s="89"/>
      <c r="I38" s="90"/>
    </row>
    <row r="39" spans="1:30" x14ac:dyDescent="0.3">
      <c r="A39" s="163"/>
      <c r="B39" s="162"/>
      <c r="C39" s="91" t="s">
        <v>799</v>
      </c>
      <c r="D39" s="91" t="s">
        <v>891</v>
      </c>
      <c r="E39" s="91" t="s">
        <v>1213</v>
      </c>
      <c r="F39" s="91" t="s">
        <v>1218</v>
      </c>
      <c r="G39" s="92" t="s">
        <v>1228</v>
      </c>
      <c r="H39" s="92"/>
      <c r="I39" s="93" t="s">
        <v>1223</v>
      </c>
    </row>
  </sheetData>
  <mergeCells count="3">
    <mergeCell ref="B35:B37"/>
    <mergeCell ref="B38:B39"/>
    <mergeCell ref="A32:A39"/>
  </mergeCells>
  <hyperlinks>
    <hyperlink ref="B26" r:id="rId1" xr:uid="{2DF25D53-9923-4994-A964-2C15A2633035}"/>
  </hyperlinks>
  <pageMargins left="0.7" right="0.7" top="0.75" bottom="0.75" header="0.3" footer="0.3"/>
  <pageSetup paperSize="9" orientation="portrait" r:id="rId2"/>
  <headerFooter>
    <oddFooter>&amp;L&amp;1#&amp;"Calibri"&amp;10&amp;K000000Classification: Internal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91339-B928-4300-BB2F-611F6A5584CF}">
  <dimension ref="A1:Q184"/>
  <sheetViews>
    <sheetView tabSelected="1" topLeftCell="A2" zoomScale="80" zoomScaleNormal="80" workbookViewId="0">
      <pane ySplit="6" topLeftCell="A33" activePane="bottomLeft" state="frozen"/>
      <selection activeCell="A2" sqref="A2"/>
      <selection pane="bottomLeft" activeCell="G44" sqref="G44"/>
    </sheetView>
  </sheetViews>
  <sheetFormatPr defaultRowHeight="14.4" x14ac:dyDescent="0.3"/>
  <cols>
    <col min="1" max="1" width="31.77734375" style="58" customWidth="1"/>
    <col min="2" max="2" width="37.77734375" style="58" customWidth="1"/>
    <col min="3" max="3" width="31.77734375" style="58" customWidth="1"/>
    <col min="4" max="4" width="38.6640625" style="65" customWidth="1"/>
    <col min="5" max="5" width="37" style="58" customWidth="1"/>
    <col min="6" max="6" width="32.21875" style="58" bestFit="1" customWidth="1"/>
    <col min="7" max="7" width="23.77734375" style="58" bestFit="1" customWidth="1"/>
    <col min="8" max="16384" width="8.88671875" style="58"/>
  </cols>
  <sheetData>
    <row r="1" spans="1:17" x14ac:dyDescent="0.3">
      <c r="A1" s="58" t="s">
        <v>1165</v>
      </c>
    </row>
    <row r="3" spans="1:17" hidden="1" x14ac:dyDescent="0.3">
      <c r="A3" s="59" t="s">
        <v>810</v>
      </c>
      <c r="B3" s="58" t="s">
        <v>12</v>
      </c>
    </row>
    <row r="4" spans="1:17" hidden="1" x14ac:dyDescent="0.3">
      <c r="A4" s="59" t="s">
        <v>3</v>
      </c>
      <c r="B4" s="58" t="s">
        <v>13</v>
      </c>
    </row>
    <row r="5" spans="1:17" hidden="1" x14ac:dyDescent="0.3">
      <c r="A5" s="59" t="s">
        <v>1145</v>
      </c>
      <c r="B5" s="58" t="s">
        <v>1232</v>
      </c>
    </row>
    <row r="6" spans="1:17" hidden="1" x14ac:dyDescent="0.3">
      <c r="A6" s="59" t="s">
        <v>1156</v>
      </c>
      <c r="B6" s="58" t="s">
        <v>1232</v>
      </c>
    </row>
    <row r="7" spans="1:17" ht="214.05" customHeight="1" x14ac:dyDescent="0.3"/>
    <row r="8" spans="1:17" x14ac:dyDescent="0.3">
      <c r="A8" s="59" t="s">
        <v>1170</v>
      </c>
      <c r="B8" s="58" t="s">
        <v>1173</v>
      </c>
      <c r="C8" s="58" t="s">
        <v>1172</v>
      </c>
      <c r="D8" s="65" t="s">
        <v>1174</v>
      </c>
      <c r="E8" s="58" t="s">
        <v>1175</v>
      </c>
      <c r="F8" s="58" t="s">
        <v>1171</v>
      </c>
      <c r="G8" s="58" t="s">
        <v>1183</v>
      </c>
      <c r="H8"/>
      <c r="I8"/>
      <c r="J8"/>
      <c r="K8"/>
      <c r="L8"/>
      <c r="M8"/>
      <c r="N8"/>
      <c r="O8"/>
      <c r="P8"/>
      <c r="Q8"/>
    </row>
    <row r="9" spans="1:17" x14ac:dyDescent="0.3">
      <c r="A9" s="60" t="s">
        <v>75</v>
      </c>
      <c r="B9" s="61"/>
      <c r="C9" s="61"/>
      <c r="E9" s="62"/>
      <c r="F9" s="61"/>
      <c r="G9" s="61"/>
      <c r="H9"/>
      <c r="I9"/>
      <c r="J9"/>
      <c r="K9"/>
      <c r="L9"/>
      <c r="M9"/>
      <c r="N9"/>
      <c r="O9"/>
      <c r="P9"/>
      <c r="Q9"/>
    </row>
    <row r="10" spans="1:17" x14ac:dyDescent="0.3">
      <c r="A10" s="63" t="s">
        <v>1132</v>
      </c>
      <c r="B10" s="61">
        <v>525</v>
      </c>
      <c r="C10" s="61">
        <v>500</v>
      </c>
      <c r="D10" s="65">
        <v>11697.959183673469</v>
      </c>
      <c r="E10" s="62">
        <v>0</v>
      </c>
      <c r="F10" s="61">
        <v>2</v>
      </c>
      <c r="G10" s="61">
        <v>2022</v>
      </c>
      <c r="H10"/>
      <c r="I10"/>
      <c r="J10"/>
      <c r="K10"/>
      <c r="L10"/>
      <c r="M10"/>
      <c r="N10"/>
      <c r="O10"/>
      <c r="P10"/>
      <c r="Q10"/>
    </row>
    <row r="11" spans="1:17" x14ac:dyDescent="0.3">
      <c r="A11" s="60" t="s">
        <v>1012</v>
      </c>
      <c r="B11" s="61"/>
      <c r="C11" s="61"/>
      <c r="E11" s="62"/>
      <c r="F11" s="61"/>
      <c r="G11" s="61"/>
      <c r="H11"/>
      <c r="I11"/>
      <c r="J11"/>
      <c r="K11"/>
      <c r="L11"/>
      <c r="M11"/>
      <c r="N11"/>
      <c r="O11"/>
      <c r="P11"/>
      <c r="Q11"/>
    </row>
    <row r="12" spans="1:17" x14ac:dyDescent="0.3">
      <c r="A12" s="63" t="s">
        <v>1014</v>
      </c>
      <c r="B12" s="61">
        <v>550</v>
      </c>
      <c r="C12" s="61">
        <v>530</v>
      </c>
      <c r="D12" s="65">
        <v>9600</v>
      </c>
      <c r="E12" s="62">
        <v>1000000</v>
      </c>
      <c r="F12" s="61">
        <v>2</v>
      </c>
      <c r="G12" s="61">
        <v>2023</v>
      </c>
      <c r="H12"/>
      <c r="I12"/>
      <c r="J12"/>
      <c r="K12"/>
      <c r="L12"/>
      <c r="M12"/>
      <c r="N12"/>
      <c r="O12"/>
      <c r="P12"/>
      <c r="Q12"/>
    </row>
    <row r="13" spans="1:17" x14ac:dyDescent="0.3">
      <c r="A13" s="63" t="s">
        <v>1015</v>
      </c>
      <c r="B13" s="61">
        <v>1000</v>
      </c>
      <c r="C13" s="61">
        <v>700</v>
      </c>
      <c r="D13" s="65">
        <v>14100</v>
      </c>
      <c r="E13" s="62">
        <v>1000000</v>
      </c>
      <c r="F13" s="61">
        <v>3</v>
      </c>
      <c r="G13" s="61">
        <v>2023</v>
      </c>
      <c r="H13"/>
      <c r="I13"/>
      <c r="J13"/>
      <c r="K13"/>
      <c r="L13"/>
      <c r="M13"/>
      <c r="N13"/>
      <c r="O13"/>
      <c r="P13"/>
      <c r="Q13"/>
    </row>
    <row r="14" spans="1:17" x14ac:dyDescent="0.3">
      <c r="A14" s="60" t="s">
        <v>60</v>
      </c>
      <c r="B14" s="61"/>
      <c r="C14" s="61"/>
      <c r="E14" s="62"/>
      <c r="F14" s="61"/>
      <c r="G14" s="61"/>
      <c r="H14"/>
      <c r="I14"/>
      <c r="J14"/>
      <c r="K14"/>
      <c r="L14"/>
      <c r="M14"/>
      <c r="N14"/>
      <c r="O14"/>
      <c r="P14"/>
      <c r="Q14"/>
    </row>
    <row r="15" spans="1:17" x14ac:dyDescent="0.3">
      <c r="A15" s="63" t="s">
        <v>63</v>
      </c>
      <c r="B15" s="61">
        <v>630</v>
      </c>
      <c r="C15" s="61">
        <v>500</v>
      </c>
      <c r="D15" s="65">
        <v>17996.825396825396</v>
      </c>
      <c r="E15" s="62">
        <v>0</v>
      </c>
      <c r="F15" s="61">
        <v>2</v>
      </c>
      <c r="G15" s="61">
        <v>2019</v>
      </c>
      <c r="H15"/>
      <c r="I15"/>
      <c r="J15"/>
      <c r="K15"/>
      <c r="L15"/>
      <c r="M15"/>
      <c r="N15"/>
      <c r="O15"/>
      <c r="P15"/>
      <c r="Q15"/>
    </row>
    <row r="16" spans="1:17" x14ac:dyDescent="0.3">
      <c r="A16" s="63" t="s">
        <v>62</v>
      </c>
      <c r="B16" s="61">
        <v>630</v>
      </c>
      <c r="C16" s="61">
        <v>500</v>
      </c>
      <c r="D16" s="65">
        <v>17996.825396825396</v>
      </c>
      <c r="E16" s="62">
        <v>0</v>
      </c>
      <c r="F16" s="61">
        <v>2</v>
      </c>
      <c r="G16" s="61">
        <v>2019</v>
      </c>
      <c r="H16"/>
      <c r="I16"/>
      <c r="J16"/>
      <c r="K16"/>
      <c r="L16"/>
      <c r="M16"/>
      <c r="N16"/>
      <c r="O16"/>
      <c r="P16"/>
      <c r="Q16"/>
    </row>
    <row r="17" spans="1:17" x14ac:dyDescent="0.3">
      <c r="A17" s="63" t="s">
        <v>61</v>
      </c>
      <c r="B17" s="61">
        <v>630</v>
      </c>
      <c r="C17" s="61">
        <v>500</v>
      </c>
      <c r="D17" s="65">
        <v>25995.464852607707</v>
      </c>
      <c r="E17" s="62">
        <v>0</v>
      </c>
      <c r="F17" s="61">
        <v>2</v>
      </c>
      <c r="G17" s="61">
        <v>2019</v>
      </c>
      <c r="H17"/>
      <c r="I17"/>
      <c r="J17"/>
      <c r="K17"/>
      <c r="L17"/>
      <c r="M17"/>
      <c r="N17"/>
      <c r="O17"/>
      <c r="P17"/>
      <c r="Q17"/>
    </row>
    <row r="18" spans="1:17" x14ac:dyDescent="0.3">
      <c r="A18" s="60" t="s">
        <v>802</v>
      </c>
      <c r="B18" s="61"/>
      <c r="C18" s="61"/>
      <c r="E18" s="62"/>
      <c r="F18" s="61"/>
      <c r="G18" s="61"/>
      <c r="H18"/>
      <c r="I18"/>
      <c r="J18"/>
      <c r="K18"/>
      <c r="L18"/>
      <c r="M18"/>
      <c r="N18"/>
      <c r="O18"/>
      <c r="P18"/>
      <c r="Q18"/>
    </row>
    <row r="19" spans="1:17" x14ac:dyDescent="0.3">
      <c r="A19" s="63" t="s">
        <v>819</v>
      </c>
      <c r="B19" s="61">
        <v>200</v>
      </c>
      <c r="C19" s="61">
        <v>200</v>
      </c>
      <c r="D19" s="65">
        <v>16000</v>
      </c>
      <c r="E19" s="62">
        <v>0</v>
      </c>
      <c r="F19" s="61">
        <v>3</v>
      </c>
      <c r="G19" s="61">
        <v>2023</v>
      </c>
      <c r="H19"/>
      <c r="I19"/>
      <c r="J19"/>
      <c r="K19"/>
      <c r="L19"/>
      <c r="M19"/>
      <c r="N19"/>
      <c r="O19"/>
      <c r="P19"/>
      <c r="Q19"/>
    </row>
    <row r="20" spans="1:17" x14ac:dyDescent="0.3">
      <c r="A20" s="60" t="s">
        <v>9</v>
      </c>
      <c r="B20" s="61"/>
      <c r="C20" s="61"/>
      <c r="E20" s="62"/>
      <c r="F20" s="61"/>
      <c r="G20" s="61"/>
      <c r="H20"/>
      <c r="I20"/>
      <c r="J20"/>
      <c r="K20"/>
      <c r="L20"/>
      <c r="M20"/>
      <c r="N20"/>
      <c r="O20"/>
      <c r="P20"/>
      <c r="Q20"/>
    </row>
    <row r="21" spans="1:17" x14ac:dyDescent="0.3">
      <c r="A21" s="63" t="s">
        <v>20</v>
      </c>
      <c r="B21" s="61">
        <v>240</v>
      </c>
      <c r="C21" s="61">
        <v>280</v>
      </c>
      <c r="D21" s="65">
        <v>5999.0929705215422</v>
      </c>
      <c r="E21" s="62">
        <v>0</v>
      </c>
      <c r="F21" s="61">
        <v>1</v>
      </c>
      <c r="G21" s="61">
        <v>2019</v>
      </c>
      <c r="H21"/>
      <c r="I21"/>
      <c r="J21"/>
      <c r="K21"/>
      <c r="L21"/>
      <c r="M21"/>
      <c r="N21"/>
      <c r="O21"/>
      <c r="P21"/>
      <c r="Q21"/>
    </row>
    <row r="22" spans="1:17" x14ac:dyDescent="0.3">
      <c r="A22" s="63" t="s">
        <v>22</v>
      </c>
      <c r="B22" s="61">
        <v>240</v>
      </c>
      <c r="C22" s="61">
        <v>270</v>
      </c>
      <c r="D22" s="65">
        <v>7198.6394557823123</v>
      </c>
      <c r="E22" s="62">
        <v>0</v>
      </c>
      <c r="F22" s="61">
        <v>1</v>
      </c>
      <c r="G22" s="61">
        <v>2019</v>
      </c>
      <c r="H22"/>
      <c r="I22"/>
      <c r="J22"/>
      <c r="K22"/>
      <c r="L22"/>
      <c r="M22"/>
      <c r="N22"/>
      <c r="O22"/>
      <c r="P22"/>
      <c r="Q22"/>
    </row>
    <row r="23" spans="1:17" x14ac:dyDescent="0.3">
      <c r="A23" s="63" t="s">
        <v>17</v>
      </c>
      <c r="B23" s="61">
        <v>240</v>
      </c>
      <c r="C23" s="61">
        <v>270</v>
      </c>
      <c r="D23" s="65">
        <v>8698.4126984126979</v>
      </c>
      <c r="E23" s="62">
        <v>0</v>
      </c>
      <c r="F23" s="61">
        <v>1</v>
      </c>
      <c r="G23" s="61">
        <v>2019</v>
      </c>
      <c r="H23"/>
      <c r="I23"/>
      <c r="J23"/>
      <c r="K23"/>
      <c r="L23"/>
      <c r="M23"/>
      <c r="N23"/>
      <c r="O23"/>
      <c r="P23"/>
      <c r="Q23"/>
    </row>
    <row r="24" spans="1:17" x14ac:dyDescent="0.3">
      <c r="A24" s="63" t="s">
        <v>18</v>
      </c>
      <c r="B24" s="61">
        <v>240</v>
      </c>
      <c r="C24" s="61">
        <v>250</v>
      </c>
      <c r="D24" s="65">
        <v>11297.959183673469</v>
      </c>
      <c r="E24" s="62">
        <v>0</v>
      </c>
      <c r="F24" s="61">
        <v>1</v>
      </c>
      <c r="G24" s="61">
        <v>2019</v>
      </c>
      <c r="H24"/>
      <c r="I24"/>
      <c r="J24"/>
      <c r="K24"/>
      <c r="L24"/>
      <c r="M24"/>
      <c r="N24"/>
      <c r="O24"/>
      <c r="P24"/>
      <c r="Q24"/>
    </row>
    <row r="25" spans="1:17" x14ac:dyDescent="0.3">
      <c r="A25" s="63" t="s">
        <v>15</v>
      </c>
      <c r="B25" s="61">
        <v>240</v>
      </c>
      <c r="C25" s="61">
        <v>230</v>
      </c>
      <c r="D25" s="65">
        <v>12797.732426303854</v>
      </c>
      <c r="E25" s="62">
        <v>0</v>
      </c>
      <c r="F25" s="61">
        <v>1</v>
      </c>
      <c r="G25" s="61">
        <v>2019</v>
      </c>
      <c r="H25"/>
      <c r="I25"/>
      <c r="J25"/>
      <c r="K25"/>
      <c r="L25"/>
      <c r="M25"/>
      <c r="N25"/>
      <c r="O25"/>
      <c r="P25"/>
      <c r="Q25"/>
    </row>
    <row r="26" spans="1:17" x14ac:dyDescent="0.3">
      <c r="A26" s="60" t="s">
        <v>140</v>
      </c>
      <c r="B26" s="61"/>
      <c r="C26" s="61"/>
      <c r="E26" s="62"/>
      <c r="F26" s="61"/>
      <c r="G26" s="61"/>
      <c r="H26"/>
      <c r="I26"/>
      <c r="J26"/>
      <c r="K26"/>
      <c r="L26"/>
      <c r="M26"/>
      <c r="N26"/>
      <c r="O26"/>
      <c r="P26"/>
      <c r="Q26"/>
    </row>
    <row r="27" spans="1:17" x14ac:dyDescent="0.3">
      <c r="A27" s="63" t="s">
        <v>141</v>
      </c>
      <c r="B27" s="61">
        <v>130</v>
      </c>
      <c r="C27" s="61">
        <v>200</v>
      </c>
      <c r="D27" s="65">
        <v>12997.732426303854</v>
      </c>
      <c r="E27" s="62">
        <v>0</v>
      </c>
      <c r="F27" s="61">
        <v>2</v>
      </c>
      <c r="G27" s="61">
        <v>2019</v>
      </c>
      <c r="H27"/>
      <c r="I27"/>
      <c r="J27"/>
      <c r="K27"/>
      <c r="L27"/>
      <c r="M27"/>
      <c r="N27"/>
      <c r="O27"/>
      <c r="P27"/>
      <c r="Q27"/>
    </row>
    <row r="28" spans="1:17" x14ac:dyDescent="0.3">
      <c r="A28" s="60" t="s">
        <v>118</v>
      </c>
      <c r="B28" s="61"/>
      <c r="C28" s="61"/>
      <c r="E28" s="62"/>
      <c r="F28" s="61"/>
      <c r="G28" s="61"/>
      <c r="H28"/>
      <c r="I28"/>
      <c r="J28"/>
      <c r="K28"/>
      <c r="L28"/>
      <c r="M28"/>
      <c r="N28"/>
      <c r="O28"/>
      <c r="P28"/>
      <c r="Q28"/>
    </row>
    <row r="29" spans="1:17" x14ac:dyDescent="0.3">
      <c r="A29" s="63" t="s">
        <v>119</v>
      </c>
      <c r="B29" s="61">
        <v>185</v>
      </c>
      <c r="C29" s="61">
        <v>190</v>
      </c>
      <c r="D29" s="65">
        <v>10922.902494331065</v>
      </c>
      <c r="E29" s="62">
        <v>0</v>
      </c>
      <c r="F29" s="61">
        <v>2</v>
      </c>
      <c r="G29" s="61">
        <v>2022</v>
      </c>
      <c r="H29"/>
      <c r="I29"/>
      <c r="J29"/>
      <c r="K29"/>
      <c r="L29"/>
      <c r="M29"/>
      <c r="N29"/>
      <c r="O29"/>
      <c r="P29"/>
      <c r="Q29"/>
    </row>
    <row r="30" spans="1:17" x14ac:dyDescent="0.3">
      <c r="A30" s="60" t="s">
        <v>23</v>
      </c>
      <c r="B30" s="61"/>
      <c r="C30" s="61"/>
      <c r="E30" s="62"/>
      <c r="F30" s="61"/>
      <c r="G30" s="61"/>
      <c r="H30"/>
      <c r="I30"/>
      <c r="J30"/>
      <c r="K30"/>
      <c r="L30"/>
      <c r="M30"/>
      <c r="N30"/>
      <c r="O30"/>
      <c r="P30"/>
      <c r="Q30"/>
    </row>
    <row r="31" spans="1:17" x14ac:dyDescent="0.3">
      <c r="A31" s="63" t="s">
        <v>815</v>
      </c>
      <c r="B31" s="61">
        <v>240</v>
      </c>
      <c r="C31" s="61">
        <v>201</v>
      </c>
      <c r="D31" s="65">
        <v>10600</v>
      </c>
      <c r="E31" s="62">
        <v>0</v>
      </c>
      <c r="F31" s="61">
        <v>3</v>
      </c>
      <c r="G31" s="61">
        <v>2024</v>
      </c>
      <c r="H31"/>
      <c r="I31"/>
      <c r="J31"/>
      <c r="K31"/>
      <c r="L31"/>
      <c r="M31"/>
      <c r="N31"/>
      <c r="O31"/>
      <c r="P31"/>
      <c r="Q31"/>
    </row>
    <row r="32" spans="1:17" x14ac:dyDescent="0.3">
      <c r="A32" s="63" t="s">
        <v>1133</v>
      </c>
      <c r="B32" s="61">
        <v>620</v>
      </c>
      <c r="C32" s="61">
        <v>500</v>
      </c>
      <c r="D32" s="65">
        <v>17700</v>
      </c>
      <c r="E32" s="62">
        <v>0</v>
      </c>
      <c r="F32" s="61">
        <v>3</v>
      </c>
      <c r="G32" s="61">
        <v>2024</v>
      </c>
      <c r="H32"/>
      <c r="I32"/>
      <c r="J32"/>
      <c r="K32"/>
      <c r="L32"/>
      <c r="M32"/>
      <c r="N32"/>
      <c r="O32"/>
      <c r="P32"/>
      <c r="Q32"/>
    </row>
    <row r="33" spans="1:17" x14ac:dyDescent="0.3">
      <c r="A33" s="63" t="s">
        <v>24</v>
      </c>
      <c r="B33" s="61">
        <v>212</v>
      </c>
      <c r="C33" s="61">
        <v>200</v>
      </c>
      <c r="D33" s="65">
        <v>11609.977324263038</v>
      </c>
      <c r="E33" s="62">
        <v>0</v>
      </c>
      <c r="F33" s="61">
        <v>2</v>
      </c>
      <c r="G33" s="61">
        <v>2022</v>
      </c>
      <c r="H33"/>
      <c r="I33"/>
      <c r="J33"/>
      <c r="K33"/>
      <c r="L33"/>
      <c r="M33"/>
      <c r="N33"/>
      <c r="O33"/>
      <c r="P33"/>
      <c r="Q33"/>
    </row>
    <row r="34" spans="1:17" x14ac:dyDescent="0.3">
      <c r="A34" s="60" t="s">
        <v>78</v>
      </c>
      <c r="B34" s="61"/>
      <c r="C34" s="61"/>
      <c r="E34" s="62"/>
      <c r="F34" s="61"/>
      <c r="G34" s="61"/>
      <c r="H34"/>
      <c r="I34"/>
      <c r="J34"/>
      <c r="K34"/>
      <c r="L34"/>
      <c r="M34"/>
      <c r="N34"/>
      <c r="O34"/>
      <c r="P34"/>
      <c r="Q34"/>
    </row>
    <row r="35" spans="1:17" x14ac:dyDescent="0.3">
      <c r="A35" s="63" t="s">
        <v>79</v>
      </c>
      <c r="B35" s="61">
        <v>753</v>
      </c>
      <c r="C35" s="61">
        <v>563</v>
      </c>
      <c r="D35" s="65">
        <v>18140.589569160999</v>
      </c>
      <c r="E35" s="62">
        <v>0</v>
      </c>
      <c r="F35" s="61">
        <v>2</v>
      </c>
      <c r="G35" s="61">
        <v>2021</v>
      </c>
      <c r="H35"/>
      <c r="I35"/>
      <c r="J35"/>
      <c r="K35"/>
      <c r="L35"/>
      <c r="M35"/>
      <c r="N35"/>
      <c r="O35"/>
      <c r="P35"/>
      <c r="Q35"/>
    </row>
    <row r="36" spans="1:17" x14ac:dyDescent="0.3">
      <c r="A36" s="60" t="s">
        <v>85</v>
      </c>
      <c r="B36" s="61"/>
      <c r="C36" s="61"/>
      <c r="E36" s="62"/>
      <c r="F36" s="61"/>
      <c r="G36" s="61"/>
      <c r="H36"/>
      <c r="I36"/>
      <c r="J36"/>
      <c r="K36"/>
      <c r="L36"/>
      <c r="M36"/>
      <c r="N36"/>
      <c r="O36"/>
      <c r="P36"/>
      <c r="Q36"/>
    </row>
    <row r="37" spans="1:17" x14ac:dyDescent="0.3">
      <c r="A37" s="63" t="s">
        <v>86</v>
      </c>
      <c r="B37" s="61">
        <v>345</v>
      </c>
      <c r="C37" s="61">
        <v>200</v>
      </c>
      <c r="D37" s="65">
        <v>5999.0929705215422</v>
      </c>
      <c r="E37" s="62">
        <v>0</v>
      </c>
      <c r="F37" s="61">
        <v>1</v>
      </c>
      <c r="G37" s="61">
        <v>2019</v>
      </c>
      <c r="H37"/>
      <c r="I37"/>
      <c r="J37"/>
      <c r="K37"/>
      <c r="L37"/>
      <c r="M37"/>
      <c r="N37"/>
      <c r="O37"/>
      <c r="P37"/>
      <c r="Q37"/>
    </row>
    <row r="38" spans="1:17" x14ac:dyDescent="0.3">
      <c r="A38" s="60" t="s">
        <v>64</v>
      </c>
      <c r="B38" s="61"/>
      <c r="C38" s="61"/>
      <c r="E38" s="62"/>
      <c r="F38" s="61"/>
      <c r="G38" s="61"/>
      <c r="H38"/>
      <c r="I38"/>
      <c r="J38"/>
      <c r="K38"/>
      <c r="L38"/>
      <c r="M38"/>
      <c r="N38"/>
      <c r="O38"/>
      <c r="P38"/>
      <c r="Q38"/>
    </row>
    <row r="39" spans="1:17" x14ac:dyDescent="0.3">
      <c r="A39" s="63" t="s">
        <v>66</v>
      </c>
      <c r="B39" s="61">
        <v>345</v>
      </c>
      <c r="C39" s="61">
        <v>500</v>
      </c>
      <c r="D39" s="65">
        <v>12997.732426303854</v>
      </c>
      <c r="E39" s="62">
        <v>0</v>
      </c>
      <c r="F39" s="61">
        <v>1</v>
      </c>
      <c r="G39" s="61">
        <v>2019</v>
      </c>
      <c r="H39"/>
      <c r="I39"/>
      <c r="J39"/>
      <c r="K39"/>
      <c r="L39"/>
      <c r="M39"/>
      <c r="N39"/>
      <c r="O39"/>
      <c r="P39"/>
      <c r="Q39"/>
    </row>
    <row r="40" spans="1:17" x14ac:dyDescent="0.3">
      <c r="A40" s="63" t="s">
        <v>67</v>
      </c>
      <c r="B40" s="61">
        <v>345</v>
      </c>
      <c r="C40" s="61">
        <v>250</v>
      </c>
      <c r="D40" s="65">
        <v>0</v>
      </c>
      <c r="E40" s="62">
        <v>0</v>
      </c>
      <c r="F40" s="61">
        <v>1</v>
      </c>
      <c r="G40" s="61">
        <v>2019</v>
      </c>
      <c r="H40"/>
      <c r="I40"/>
      <c r="J40"/>
      <c r="K40"/>
      <c r="L40"/>
      <c r="M40"/>
      <c r="N40"/>
      <c r="O40"/>
      <c r="P40"/>
      <c r="Q40"/>
    </row>
    <row r="41" spans="1:17" x14ac:dyDescent="0.3">
      <c r="A41" s="60" t="s">
        <v>123</v>
      </c>
      <c r="B41" s="61"/>
      <c r="C41" s="61"/>
      <c r="E41" s="62"/>
      <c r="F41" s="61"/>
      <c r="G41" s="61"/>
      <c r="H41"/>
      <c r="I41"/>
      <c r="J41"/>
      <c r="K41"/>
      <c r="L41"/>
      <c r="M41"/>
      <c r="N41"/>
      <c r="O41"/>
      <c r="P41"/>
      <c r="Q41"/>
    </row>
    <row r="42" spans="1:17" x14ac:dyDescent="0.3">
      <c r="A42" s="63" t="s">
        <v>124</v>
      </c>
      <c r="B42" s="61">
        <v>150</v>
      </c>
      <c r="C42" s="61">
        <v>300</v>
      </c>
      <c r="D42" s="65">
        <v>5999.0929705215422</v>
      </c>
      <c r="E42" s="62">
        <v>0</v>
      </c>
      <c r="F42" s="61">
        <v>1</v>
      </c>
      <c r="G42" s="61">
        <v>2019</v>
      </c>
      <c r="H42"/>
      <c r="I42"/>
      <c r="J42"/>
      <c r="K42"/>
      <c r="L42"/>
      <c r="M42"/>
      <c r="N42"/>
      <c r="O42"/>
      <c r="P42"/>
      <c r="Q42"/>
    </row>
    <row r="43" spans="1:17" x14ac:dyDescent="0.3">
      <c r="A43" s="60" t="s">
        <v>57</v>
      </c>
      <c r="B43" s="61"/>
      <c r="C43" s="61"/>
      <c r="E43" s="62"/>
      <c r="F43" s="61"/>
      <c r="G43" s="61"/>
      <c r="H43"/>
      <c r="I43"/>
      <c r="J43"/>
      <c r="K43"/>
      <c r="L43"/>
      <c r="M43"/>
      <c r="N43"/>
      <c r="O43"/>
      <c r="P43"/>
      <c r="Q43"/>
    </row>
    <row r="44" spans="1:17" x14ac:dyDescent="0.3">
      <c r="A44" s="63" t="s">
        <v>120</v>
      </c>
      <c r="B44" s="61">
        <v>624</v>
      </c>
      <c r="C44" s="61">
        <v>350</v>
      </c>
      <c r="D44" s="65">
        <v>63989.115646258499</v>
      </c>
      <c r="E44" s="62">
        <v>343000</v>
      </c>
      <c r="F44" s="61">
        <v>1</v>
      </c>
      <c r="G44" s="61">
        <v>2021</v>
      </c>
      <c r="H44"/>
      <c r="I44"/>
      <c r="J44"/>
      <c r="K44"/>
      <c r="L44"/>
      <c r="M44"/>
      <c r="N44"/>
      <c r="O44"/>
      <c r="P44"/>
      <c r="Q44"/>
    </row>
    <row r="45" spans="1:17" x14ac:dyDescent="0.3">
      <c r="A45" s="63" t="s">
        <v>1198</v>
      </c>
      <c r="B45" s="61">
        <v>468</v>
      </c>
      <c r="C45" s="61">
        <v>350</v>
      </c>
      <c r="D45" s="65">
        <v>40000</v>
      </c>
      <c r="E45" s="62">
        <v>300000</v>
      </c>
      <c r="F45" s="61">
        <v>2</v>
      </c>
      <c r="G45" s="61">
        <v>2024</v>
      </c>
      <c r="H45"/>
      <c r="I45"/>
      <c r="J45"/>
      <c r="K45"/>
      <c r="L45"/>
      <c r="M45"/>
      <c r="N45"/>
      <c r="O45"/>
      <c r="P45"/>
      <c r="Q45"/>
    </row>
    <row r="46" spans="1:17" x14ac:dyDescent="0.3">
      <c r="A46" s="60" t="s">
        <v>797</v>
      </c>
      <c r="B46" s="61"/>
      <c r="C46" s="61"/>
      <c r="E46" s="62"/>
      <c r="F46" s="61"/>
      <c r="G46" s="61"/>
      <c r="H46"/>
      <c r="I46"/>
      <c r="J46"/>
      <c r="K46"/>
      <c r="L46"/>
      <c r="M46"/>
      <c r="N46"/>
      <c r="O46"/>
      <c r="P46"/>
      <c r="Q46"/>
    </row>
    <row r="47" spans="1:17" x14ac:dyDescent="0.3">
      <c r="A47" s="63" t="s">
        <v>801</v>
      </c>
      <c r="B47" s="61">
        <v>1000</v>
      </c>
      <c r="C47" s="61">
        <v>805</v>
      </c>
      <c r="D47" s="65">
        <v>37188.208616780044</v>
      </c>
      <c r="E47" s="62">
        <v>0</v>
      </c>
      <c r="F47" s="61">
        <v>3</v>
      </c>
      <c r="G47" s="61">
        <v>2023</v>
      </c>
      <c r="H47"/>
      <c r="I47"/>
      <c r="J47"/>
      <c r="K47"/>
      <c r="L47"/>
      <c r="M47"/>
      <c r="N47"/>
      <c r="O47"/>
      <c r="P47"/>
      <c r="Q47"/>
    </row>
    <row r="48" spans="1:17" x14ac:dyDescent="0.3">
      <c r="A48" s="60" t="s">
        <v>70</v>
      </c>
      <c r="B48" s="61"/>
      <c r="C48" s="61"/>
      <c r="E48" s="62"/>
      <c r="F48" s="61"/>
      <c r="G48" s="61"/>
      <c r="H48"/>
      <c r="I48"/>
      <c r="J48"/>
      <c r="K48"/>
      <c r="L48"/>
      <c r="M48"/>
      <c r="N48"/>
      <c r="O48"/>
      <c r="P48"/>
      <c r="Q48"/>
    </row>
    <row r="49" spans="1:17" x14ac:dyDescent="0.3">
      <c r="A49" s="63" t="s">
        <v>71</v>
      </c>
      <c r="B49" s="61">
        <v>200</v>
      </c>
      <c r="C49" s="61">
        <v>200</v>
      </c>
      <c r="D49" s="65">
        <v>8598.6394557823132</v>
      </c>
      <c r="E49" s="62">
        <v>0</v>
      </c>
      <c r="F49" s="61">
        <v>1</v>
      </c>
      <c r="G49" s="61">
        <v>2021</v>
      </c>
      <c r="H49"/>
      <c r="I49"/>
      <c r="J49"/>
      <c r="K49"/>
      <c r="L49"/>
      <c r="M49"/>
      <c r="N49"/>
      <c r="O49"/>
      <c r="P49"/>
      <c r="Q49"/>
    </row>
    <row r="50" spans="1:17" x14ac:dyDescent="0.3">
      <c r="A50" s="60" t="s">
        <v>30</v>
      </c>
      <c r="B50" s="61"/>
      <c r="C50" s="61"/>
      <c r="E50" s="62"/>
      <c r="F50" s="61"/>
      <c r="G50" s="61"/>
      <c r="H50"/>
      <c r="I50"/>
      <c r="J50"/>
      <c r="K50"/>
      <c r="L50"/>
      <c r="M50"/>
      <c r="N50"/>
      <c r="O50"/>
      <c r="P50"/>
      <c r="Q50"/>
    </row>
    <row r="51" spans="1:17" x14ac:dyDescent="0.3">
      <c r="A51" s="63" t="s">
        <v>77</v>
      </c>
      <c r="B51" s="61">
        <v>542</v>
      </c>
      <c r="C51" s="61">
        <v>300</v>
      </c>
      <c r="D51" s="65">
        <v>0</v>
      </c>
      <c r="E51" s="62">
        <v>0</v>
      </c>
      <c r="F51" s="61">
        <v>1</v>
      </c>
      <c r="G51" s="61">
        <v>2022</v>
      </c>
    </row>
    <row r="52" spans="1:17" x14ac:dyDescent="0.3">
      <c r="A52" s="63" t="s">
        <v>32</v>
      </c>
      <c r="B52" s="61">
        <v>265</v>
      </c>
      <c r="C52" s="61">
        <v>240</v>
      </c>
      <c r="D52" s="65">
        <v>6998.6394557823123</v>
      </c>
      <c r="E52" s="62">
        <v>0</v>
      </c>
      <c r="F52" s="61">
        <v>1</v>
      </c>
      <c r="G52" s="61">
        <v>2019</v>
      </c>
    </row>
    <row r="53" spans="1:17" x14ac:dyDescent="0.3">
      <c r="A53" s="63" t="s">
        <v>76</v>
      </c>
      <c r="B53" s="61">
        <v>540</v>
      </c>
      <c r="C53" s="61">
        <v>380</v>
      </c>
      <c r="D53" s="65">
        <v>0</v>
      </c>
      <c r="E53" s="62">
        <v>0</v>
      </c>
      <c r="F53" s="61">
        <v>1</v>
      </c>
      <c r="G53" s="61">
        <v>2022</v>
      </c>
    </row>
    <row r="54" spans="1:17" x14ac:dyDescent="0.3">
      <c r="A54"/>
      <c r="B54"/>
      <c r="C54"/>
      <c r="D54"/>
      <c r="E54"/>
      <c r="F54"/>
      <c r="G54"/>
    </row>
    <row r="55" spans="1:17" x14ac:dyDescent="0.3">
      <c r="A55"/>
      <c r="B55"/>
      <c r="C55"/>
      <c r="D55"/>
      <c r="E55"/>
      <c r="F55"/>
      <c r="G55"/>
    </row>
    <row r="56" spans="1:17" x14ac:dyDescent="0.3">
      <c r="A56"/>
      <c r="B56"/>
      <c r="C56"/>
      <c r="D56"/>
      <c r="E56"/>
      <c r="F56"/>
      <c r="G56"/>
    </row>
    <row r="57" spans="1:17" x14ac:dyDescent="0.3">
      <c r="A57"/>
      <c r="B57"/>
      <c r="C57"/>
      <c r="D57"/>
      <c r="E57"/>
      <c r="F57"/>
      <c r="G57"/>
    </row>
    <row r="58" spans="1:17" x14ac:dyDescent="0.3">
      <c r="A58"/>
      <c r="B58"/>
      <c r="C58"/>
      <c r="D58"/>
      <c r="E58"/>
      <c r="F58"/>
      <c r="G58"/>
    </row>
    <row r="59" spans="1:17" x14ac:dyDescent="0.3">
      <c r="A59"/>
      <c r="B59"/>
      <c r="C59"/>
      <c r="D59"/>
      <c r="E59"/>
      <c r="F59"/>
      <c r="G59"/>
    </row>
    <row r="60" spans="1:17" x14ac:dyDescent="0.3">
      <c r="A60"/>
      <c r="B60"/>
      <c r="C60"/>
      <c r="D60"/>
      <c r="E60"/>
      <c r="F60"/>
      <c r="G60"/>
    </row>
    <row r="61" spans="1:17" x14ac:dyDescent="0.3">
      <c r="A61"/>
      <c r="B61"/>
      <c r="C61"/>
      <c r="D61"/>
      <c r="E61"/>
      <c r="F61"/>
      <c r="G61"/>
    </row>
    <row r="62" spans="1:17" x14ac:dyDescent="0.3">
      <c r="A62"/>
      <c r="B62"/>
      <c r="C62"/>
      <c r="D62"/>
      <c r="E62"/>
      <c r="F62"/>
      <c r="G62"/>
    </row>
    <row r="63" spans="1:17" x14ac:dyDescent="0.3">
      <c r="A63"/>
      <c r="B63"/>
      <c r="C63"/>
      <c r="D63"/>
      <c r="E63"/>
      <c r="F63"/>
      <c r="G63"/>
    </row>
    <row r="64" spans="1:17" x14ac:dyDescent="0.3">
      <c r="A64"/>
      <c r="B64"/>
      <c r="C64"/>
      <c r="D64"/>
      <c r="E64"/>
      <c r="F64"/>
      <c r="G64"/>
    </row>
    <row r="65" spans="1:7" x14ac:dyDescent="0.3">
      <c r="A65"/>
      <c r="B65"/>
      <c r="C65"/>
      <c r="D65"/>
      <c r="E65"/>
      <c r="F65"/>
      <c r="G65"/>
    </row>
    <row r="66" spans="1:7" x14ac:dyDescent="0.3">
      <c r="A66"/>
      <c r="B66"/>
      <c r="C66"/>
      <c r="D66"/>
      <c r="E66"/>
      <c r="F66"/>
      <c r="G66"/>
    </row>
    <row r="67" spans="1:7" x14ac:dyDescent="0.3">
      <c r="A67"/>
      <c r="B67"/>
      <c r="C67"/>
      <c r="D67"/>
      <c r="E67"/>
      <c r="F67"/>
      <c r="G67"/>
    </row>
    <row r="68" spans="1:7" x14ac:dyDescent="0.3">
      <c r="A68"/>
      <c r="B68"/>
      <c r="C68"/>
      <c r="D68"/>
      <c r="E68"/>
      <c r="F68"/>
      <c r="G68"/>
    </row>
    <row r="69" spans="1:7" x14ac:dyDescent="0.3">
      <c r="A69"/>
      <c r="B69"/>
      <c r="C69"/>
      <c r="D69"/>
      <c r="E69"/>
      <c r="F69"/>
      <c r="G69"/>
    </row>
    <row r="70" spans="1:7" x14ac:dyDescent="0.3">
      <c r="A70"/>
      <c r="B70"/>
      <c r="C70"/>
      <c r="D70"/>
      <c r="E70"/>
      <c r="F70"/>
      <c r="G70"/>
    </row>
    <row r="71" spans="1:7" x14ac:dyDescent="0.3">
      <c r="A71"/>
      <c r="B71"/>
      <c r="C71"/>
      <c r="D71"/>
      <c r="E71"/>
      <c r="F71"/>
      <c r="G71"/>
    </row>
    <row r="72" spans="1:7" x14ac:dyDescent="0.3">
      <c r="A72"/>
      <c r="B72"/>
      <c r="C72"/>
      <c r="D72"/>
      <c r="E72"/>
      <c r="F72"/>
      <c r="G72"/>
    </row>
    <row r="73" spans="1:7" x14ac:dyDescent="0.3">
      <c r="A73"/>
      <c r="B73"/>
      <c r="C73"/>
      <c r="D73"/>
      <c r="E73"/>
      <c r="F73"/>
      <c r="G73"/>
    </row>
    <row r="74" spans="1:7" x14ac:dyDescent="0.3">
      <c r="A74"/>
      <c r="B74"/>
      <c r="C74"/>
      <c r="D74"/>
      <c r="E74"/>
      <c r="F74"/>
      <c r="G74"/>
    </row>
    <row r="75" spans="1:7" x14ac:dyDescent="0.3">
      <c r="A75"/>
      <c r="B75"/>
      <c r="C75"/>
      <c r="D75"/>
      <c r="E75"/>
      <c r="F75"/>
      <c r="G75"/>
    </row>
    <row r="76" spans="1:7" x14ac:dyDescent="0.3">
      <c r="A76"/>
      <c r="B76"/>
      <c r="C76"/>
      <c r="D76"/>
      <c r="E76"/>
      <c r="F76"/>
      <c r="G76"/>
    </row>
    <row r="77" spans="1:7" x14ac:dyDescent="0.3">
      <c r="A77"/>
      <c r="B77"/>
      <c r="C77"/>
      <c r="D77"/>
      <c r="E77"/>
      <c r="F77"/>
      <c r="G77"/>
    </row>
    <row r="78" spans="1:7" x14ac:dyDescent="0.3">
      <c r="A78"/>
      <c r="B78"/>
      <c r="C78"/>
      <c r="D78"/>
      <c r="E78"/>
      <c r="F78"/>
      <c r="G78"/>
    </row>
    <row r="79" spans="1:7" x14ac:dyDescent="0.3">
      <c r="A79"/>
      <c r="B79"/>
      <c r="C79"/>
      <c r="D79"/>
      <c r="E79"/>
      <c r="F79"/>
      <c r="G79"/>
    </row>
    <row r="80" spans="1:7" x14ac:dyDescent="0.3">
      <c r="A80"/>
      <c r="B80"/>
      <c r="C80"/>
      <c r="D80"/>
      <c r="E80"/>
      <c r="F80"/>
      <c r="G80"/>
    </row>
    <row r="81" spans="1:7" x14ac:dyDescent="0.3">
      <c r="A81"/>
      <c r="B81"/>
      <c r="C81"/>
      <c r="D81"/>
      <c r="E81"/>
      <c r="F81"/>
      <c r="G81"/>
    </row>
    <row r="82" spans="1:7" x14ac:dyDescent="0.3">
      <c r="A82"/>
      <c r="B82"/>
      <c r="C82"/>
      <c r="D82"/>
      <c r="E82"/>
      <c r="F82"/>
      <c r="G82"/>
    </row>
    <row r="83" spans="1:7" x14ac:dyDescent="0.3">
      <c r="A83"/>
      <c r="B83"/>
      <c r="C83"/>
      <c r="D83"/>
      <c r="E83"/>
      <c r="F83"/>
      <c r="G83"/>
    </row>
    <row r="84" spans="1:7" x14ac:dyDescent="0.3">
      <c r="A84"/>
      <c r="B84"/>
      <c r="C84"/>
      <c r="D84"/>
      <c r="E84"/>
      <c r="F84"/>
      <c r="G84"/>
    </row>
    <row r="85" spans="1:7" x14ac:dyDescent="0.3">
      <c r="A85"/>
      <c r="B85"/>
      <c r="C85"/>
      <c r="D85"/>
      <c r="E85"/>
      <c r="F85"/>
      <c r="G85"/>
    </row>
    <row r="86" spans="1:7" x14ac:dyDescent="0.3">
      <c r="A86"/>
      <c r="B86"/>
      <c r="C86"/>
      <c r="D86"/>
      <c r="E86"/>
      <c r="F86"/>
      <c r="G86"/>
    </row>
    <row r="87" spans="1:7" x14ac:dyDescent="0.3">
      <c r="A87"/>
      <c r="B87"/>
      <c r="C87"/>
      <c r="D87"/>
      <c r="E87"/>
      <c r="F87"/>
      <c r="G87"/>
    </row>
    <row r="88" spans="1:7" x14ac:dyDescent="0.3">
      <c r="A88"/>
      <c r="B88"/>
      <c r="C88"/>
      <c r="D88"/>
      <c r="E88"/>
      <c r="F88"/>
      <c r="G88"/>
    </row>
    <row r="89" spans="1:7" x14ac:dyDescent="0.3">
      <c r="A89"/>
      <c r="B89"/>
      <c r="C89"/>
      <c r="D89"/>
      <c r="E89"/>
      <c r="F89"/>
      <c r="G89"/>
    </row>
    <row r="90" spans="1:7" x14ac:dyDescent="0.3">
      <c r="A90"/>
      <c r="B90"/>
      <c r="C90"/>
      <c r="D90"/>
      <c r="E90"/>
      <c r="F90"/>
      <c r="G90"/>
    </row>
    <row r="91" spans="1:7" x14ac:dyDescent="0.3">
      <c r="A91"/>
      <c r="B91"/>
      <c r="C91"/>
      <c r="D91"/>
      <c r="E91"/>
      <c r="F91"/>
      <c r="G91"/>
    </row>
    <row r="92" spans="1:7" x14ac:dyDescent="0.3">
      <c r="A92"/>
      <c r="B92"/>
      <c r="C92"/>
      <c r="D92"/>
      <c r="E92"/>
      <c r="F92"/>
      <c r="G92"/>
    </row>
    <row r="93" spans="1:7" x14ac:dyDescent="0.3">
      <c r="A93"/>
      <c r="B93"/>
      <c r="C93"/>
      <c r="D93"/>
      <c r="E93"/>
      <c r="F93"/>
      <c r="G93"/>
    </row>
    <row r="94" spans="1:7" x14ac:dyDescent="0.3">
      <c r="A94"/>
      <c r="B94"/>
      <c r="C94"/>
      <c r="D94"/>
      <c r="E94"/>
      <c r="F94"/>
      <c r="G94"/>
    </row>
    <row r="95" spans="1:7" x14ac:dyDescent="0.3">
      <c r="A95"/>
      <c r="B95"/>
      <c r="C95"/>
      <c r="D95"/>
      <c r="E95"/>
      <c r="F95"/>
      <c r="G95"/>
    </row>
    <row r="96" spans="1:7" x14ac:dyDescent="0.3">
      <c r="A96"/>
      <c r="B96"/>
      <c r="C96"/>
      <c r="D96"/>
      <c r="E96"/>
      <c r="F96"/>
      <c r="G96"/>
    </row>
    <row r="97" spans="1:7" x14ac:dyDescent="0.3">
      <c r="A97"/>
      <c r="B97"/>
      <c r="C97"/>
      <c r="D97"/>
      <c r="E97"/>
      <c r="F97"/>
      <c r="G97"/>
    </row>
    <row r="98" spans="1:7" x14ac:dyDescent="0.3">
      <c r="A98"/>
      <c r="B98"/>
      <c r="C98"/>
      <c r="D98"/>
      <c r="E98"/>
      <c r="F98"/>
      <c r="G98"/>
    </row>
    <row r="99" spans="1:7" x14ac:dyDescent="0.3">
      <c r="A99"/>
      <c r="B99"/>
      <c r="C99"/>
      <c r="D99"/>
      <c r="E99"/>
      <c r="F99"/>
      <c r="G99"/>
    </row>
    <row r="100" spans="1:7" x14ac:dyDescent="0.3">
      <c r="A100"/>
      <c r="B100"/>
      <c r="C100"/>
      <c r="D100"/>
      <c r="E100"/>
      <c r="F100"/>
      <c r="G100"/>
    </row>
    <row r="101" spans="1:7" x14ac:dyDescent="0.3">
      <c r="A101"/>
      <c r="B101"/>
      <c r="C101"/>
      <c r="D101"/>
      <c r="E101"/>
      <c r="F101"/>
      <c r="G101"/>
    </row>
    <row r="102" spans="1:7" x14ac:dyDescent="0.3">
      <c r="A102"/>
      <c r="B102"/>
      <c r="C102"/>
      <c r="D102"/>
      <c r="E102"/>
      <c r="F102"/>
      <c r="G102"/>
    </row>
    <row r="103" spans="1:7" x14ac:dyDescent="0.3">
      <c r="A103"/>
      <c r="B103"/>
      <c r="C103"/>
      <c r="D103"/>
      <c r="E103"/>
      <c r="F103"/>
      <c r="G103"/>
    </row>
    <row r="104" spans="1:7" x14ac:dyDescent="0.3">
      <c r="A104"/>
      <c r="B104"/>
      <c r="C104"/>
      <c r="D104"/>
      <c r="E104"/>
      <c r="F104"/>
      <c r="G104"/>
    </row>
    <row r="105" spans="1:7" x14ac:dyDescent="0.3">
      <c r="A105"/>
      <c r="B105"/>
      <c r="C105"/>
      <c r="D105"/>
      <c r="E105"/>
      <c r="F105"/>
      <c r="G105"/>
    </row>
    <row r="106" spans="1:7" x14ac:dyDescent="0.3">
      <c r="A106"/>
      <c r="B106"/>
      <c r="C106"/>
      <c r="D106"/>
      <c r="E106"/>
      <c r="F106"/>
      <c r="G106"/>
    </row>
    <row r="107" spans="1:7" x14ac:dyDescent="0.3">
      <c r="A107"/>
      <c r="B107"/>
      <c r="C107"/>
      <c r="D107"/>
      <c r="E107"/>
      <c r="F107"/>
      <c r="G107"/>
    </row>
    <row r="108" spans="1:7" x14ac:dyDescent="0.3">
      <c r="A108"/>
      <c r="B108"/>
      <c r="C108"/>
      <c r="D108"/>
      <c r="E108"/>
      <c r="F108"/>
      <c r="G108"/>
    </row>
    <row r="109" spans="1:7" x14ac:dyDescent="0.3">
      <c r="A109"/>
      <c r="B109"/>
      <c r="C109"/>
      <c r="D109"/>
      <c r="E109"/>
      <c r="F109"/>
      <c r="G109"/>
    </row>
    <row r="110" spans="1:7" x14ac:dyDescent="0.3">
      <c r="A110"/>
      <c r="B110"/>
      <c r="C110"/>
      <c r="D110"/>
      <c r="E110"/>
      <c r="F110"/>
      <c r="G110"/>
    </row>
    <row r="111" spans="1:7" x14ac:dyDescent="0.3">
      <c r="A111"/>
      <c r="B111"/>
      <c r="C111"/>
      <c r="D111"/>
      <c r="E111"/>
      <c r="F111"/>
      <c r="G111"/>
    </row>
    <row r="112" spans="1:7" x14ac:dyDescent="0.3">
      <c r="A112"/>
      <c r="B112"/>
      <c r="C112"/>
      <c r="D112"/>
      <c r="E112"/>
      <c r="F112"/>
      <c r="G112"/>
    </row>
    <row r="113" spans="1:7" x14ac:dyDescent="0.3">
      <c r="A113"/>
      <c r="B113"/>
      <c r="C113"/>
      <c r="D113"/>
      <c r="E113"/>
      <c r="F113"/>
      <c r="G113"/>
    </row>
    <row r="114" spans="1:7" x14ac:dyDescent="0.3">
      <c r="A114"/>
      <c r="B114"/>
      <c r="C114"/>
      <c r="D114"/>
      <c r="E114"/>
      <c r="F114"/>
      <c r="G114"/>
    </row>
    <row r="115" spans="1:7" x14ac:dyDescent="0.3">
      <c r="A115"/>
      <c r="B115"/>
      <c r="C115"/>
      <c r="D115"/>
      <c r="E115"/>
      <c r="F115"/>
      <c r="G115"/>
    </row>
    <row r="116" spans="1:7" x14ac:dyDescent="0.3">
      <c r="A116"/>
      <c r="B116"/>
      <c r="C116"/>
      <c r="D116"/>
      <c r="E116"/>
      <c r="F116"/>
      <c r="G116"/>
    </row>
    <row r="117" spans="1:7" x14ac:dyDescent="0.3">
      <c r="A117"/>
      <c r="B117"/>
      <c r="C117"/>
      <c r="D117"/>
      <c r="E117"/>
      <c r="F117"/>
      <c r="G117"/>
    </row>
    <row r="118" spans="1:7" x14ac:dyDescent="0.3">
      <c r="A118"/>
      <c r="B118"/>
      <c r="C118"/>
      <c r="D118"/>
      <c r="E118"/>
      <c r="F118"/>
      <c r="G118"/>
    </row>
    <row r="119" spans="1:7" x14ac:dyDescent="0.3">
      <c r="A119"/>
      <c r="B119"/>
      <c r="C119"/>
      <c r="D119"/>
      <c r="E119"/>
      <c r="F119"/>
      <c r="G119"/>
    </row>
    <row r="120" spans="1:7" x14ac:dyDescent="0.3">
      <c r="A120"/>
      <c r="B120"/>
      <c r="C120"/>
      <c r="D120"/>
      <c r="E120"/>
      <c r="F120"/>
      <c r="G120"/>
    </row>
    <row r="121" spans="1:7" x14ac:dyDescent="0.3">
      <c r="A121"/>
      <c r="B121"/>
      <c r="C121"/>
      <c r="D121"/>
      <c r="E121"/>
      <c r="F121"/>
      <c r="G121"/>
    </row>
    <row r="122" spans="1:7" x14ac:dyDescent="0.3">
      <c r="A122"/>
      <c r="B122"/>
      <c r="C122"/>
      <c r="D122"/>
      <c r="E122"/>
      <c r="F122"/>
      <c r="G122"/>
    </row>
    <row r="123" spans="1:7" x14ac:dyDescent="0.3">
      <c r="A123"/>
      <c r="B123"/>
      <c r="C123"/>
      <c r="D123"/>
      <c r="E123"/>
      <c r="F123"/>
      <c r="G123"/>
    </row>
    <row r="124" spans="1:7" x14ac:dyDescent="0.3">
      <c r="A124"/>
      <c r="B124"/>
      <c r="C124"/>
      <c r="D124"/>
      <c r="E124"/>
      <c r="F124"/>
      <c r="G124"/>
    </row>
    <row r="125" spans="1:7" x14ac:dyDescent="0.3">
      <c r="A125"/>
      <c r="B125"/>
      <c r="C125"/>
      <c r="D125"/>
      <c r="E125"/>
      <c r="F125"/>
      <c r="G125"/>
    </row>
    <row r="126" spans="1:7" x14ac:dyDescent="0.3">
      <c r="A126"/>
      <c r="B126"/>
      <c r="C126"/>
      <c r="D126"/>
      <c r="E126"/>
      <c r="F126"/>
      <c r="G126"/>
    </row>
    <row r="127" spans="1:7" x14ac:dyDescent="0.3">
      <c r="A127"/>
      <c r="B127"/>
      <c r="C127"/>
      <c r="D127"/>
      <c r="E127"/>
      <c r="F127"/>
      <c r="G127"/>
    </row>
    <row r="128" spans="1:7" x14ac:dyDescent="0.3">
      <c r="A128"/>
      <c r="B128"/>
      <c r="C128"/>
      <c r="D128"/>
      <c r="E128"/>
      <c r="F128"/>
      <c r="G128"/>
    </row>
    <row r="129" spans="1:7" x14ac:dyDescent="0.3">
      <c r="A129"/>
      <c r="B129"/>
      <c r="C129"/>
      <c r="D129"/>
      <c r="E129"/>
      <c r="F129"/>
      <c r="G129"/>
    </row>
    <row r="130" spans="1:7" x14ac:dyDescent="0.3">
      <c r="A130"/>
      <c r="B130"/>
      <c r="C130"/>
      <c r="D130"/>
      <c r="E130"/>
      <c r="F130"/>
      <c r="G130"/>
    </row>
    <row r="131" spans="1:7" x14ac:dyDescent="0.3">
      <c r="A131"/>
      <c r="B131"/>
      <c r="C131"/>
      <c r="D131"/>
      <c r="E131"/>
      <c r="F131"/>
      <c r="G131"/>
    </row>
    <row r="132" spans="1:7" x14ac:dyDescent="0.3">
      <c r="A132"/>
      <c r="B132"/>
      <c r="C132"/>
      <c r="D132"/>
      <c r="E132"/>
      <c r="F132"/>
      <c r="G132"/>
    </row>
    <row r="133" spans="1:7" x14ac:dyDescent="0.3">
      <c r="A133"/>
      <c r="B133"/>
      <c r="C133"/>
      <c r="D133"/>
      <c r="E133"/>
      <c r="F133"/>
      <c r="G133"/>
    </row>
    <row r="134" spans="1:7" x14ac:dyDescent="0.3">
      <c r="A134"/>
      <c r="B134"/>
      <c r="C134"/>
      <c r="D134"/>
      <c r="E134"/>
      <c r="F134"/>
      <c r="G134"/>
    </row>
    <row r="135" spans="1:7" x14ac:dyDescent="0.3">
      <c r="A135"/>
      <c r="B135"/>
      <c r="C135"/>
      <c r="D135"/>
      <c r="E135"/>
      <c r="F135"/>
      <c r="G135"/>
    </row>
    <row r="136" spans="1:7" x14ac:dyDescent="0.3">
      <c r="A136"/>
      <c r="B136"/>
      <c r="C136"/>
      <c r="D136"/>
      <c r="E136"/>
      <c r="F136"/>
      <c r="G136"/>
    </row>
    <row r="137" spans="1:7" x14ac:dyDescent="0.3">
      <c r="A137"/>
      <c r="B137"/>
      <c r="C137"/>
      <c r="D137"/>
      <c r="E137"/>
      <c r="F137"/>
      <c r="G137"/>
    </row>
    <row r="138" spans="1:7" x14ac:dyDescent="0.3">
      <c r="A138"/>
      <c r="B138"/>
      <c r="C138"/>
      <c r="D138"/>
      <c r="E138"/>
      <c r="F138"/>
      <c r="G138"/>
    </row>
    <row r="139" spans="1:7" x14ac:dyDescent="0.3">
      <c r="A139"/>
      <c r="B139"/>
      <c r="C139"/>
      <c r="D139"/>
      <c r="E139"/>
      <c r="F139"/>
      <c r="G139"/>
    </row>
    <row r="140" spans="1:7" x14ac:dyDescent="0.3">
      <c r="A140"/>
      <c r="B140"/>
      <c r="C140"/>
      <c r="D140"/>
      <c r="E140"/>
      <c r="F140"/>
      <c r="G140"/>
    </row>
    <row r="141" spans="1:7" x14ac:dyDescent="0.3">
      <c r="A141"/>
      <c r="B141"/>
      <c r="C141"/>
      <c r="D141"/>
      <c r="E141"/>
      <c r="F141"/>
      <c r="G141"/>
    </row>
    <row r="142" spans="1:7" x14ac:dyDescent="0.3">
      <c r="A142"/>
      <c r="B142"/>
      <c r="C142"/>
      <c r="D142"/>
      <c r="E142"/>
      <c r="F142"/>
      <c r="G142"/>
    </row>
    <row r="143" spans="1:7" x14ac:dyDescent="0.3">
      <c r="A143"/>
      <c r="B143"/>
      <c r="C143"/>
      <c r="D143"/>
      <c r="E143"/>
      <c r="F143"/>
      <c r="G143"/>
    </row>
    <row r="144" spans="1:7" x14ac:dyDescent="0.3">
      <c r="A144"/>
      <c r="B144"/>
      <c r="C144"/>
      <c r="D144"/>
      <c r="E144"/>
      <c r="F144"/>
      <c r="G144"/>
    </row>
    <row r="145" spans="1:7" x14ac:dyDescent="0.3">
      <c r="A145"/>
      <c r="B145"/>
      <c r="C145"/>
      <c r="D145"/>
      <c r="E145"/>
      <c r="F145"/>
      <c r="G145"/>
    </row>
    <row r="146" spans="1:7" x14ac:dyDescent="0.3">
      <c r="A146"/>
      <c r="B146"/>
      <c r="C146"/>
      <c r="D146"/>
      <c r="E146"/>
      <c r="F146"/>
      <c r="G146"/>
    </row>
    <row r="147" spans="1:7" x14ac:dyDescent="0.3">
      <c r="A147"/>
      <c r="B147"/>
      <c r="C147"/>
      <c r="D147"/>
      <c r="E147"/>
      <c r="F147"/>
      <c r="G147"/>
    </row>
    <row r="148" spans="1:7" x14ac:dyDescent="0.3">
      <c r="A148"/>
      <c r="B148"/>
      <c r="C148"/>
      <c r="D148"/>
      <c r="E148"/>
      <c r="F148"/>
      <c r="G148"/>
    </row>
    <row r="149" spans="1:7" x14ac:dyDescent="0.3">
      <c r="A149"/>
      <c r="B149"/>
      <c r="C149"/>
      <c r="D149"/>
      <c r="E149"/>
      <c r="F149"/>
      <c r="G149"/>
    </row>
    <row r="150" spans="1:7" x14ac:dyDescent="0.3">
      <c r="A150"/>
      <c r="B150"/>
      <c r="C150"/>
      <c r="D150"/>
      <c r="E150"/>
      <c r="F150"/>
      <c r="G150"/>
    </row>
    <row r="151" spans="1:7" x14ac:dyDescent="0.3">
      <c r="A151"/>
      <c r="B151"/>
      <c r="C151"/>
      <c r="D151"/>
      <c r="E151"/>
      <c r="F151"/>
      <c r="G151"/>
    </row>
    <row r="152" spans="1:7" x14ac:dyDescent="0.3">
      <c r="A152"/>
      <c r="B152"/>
      <c r="C152"/>
      <c r="D152"/>
      <c r="E152"/>
      <c r="F152"/>
      <c r="G152"/>
    </row>
    <row r="153" spans="1:7" x14ac:dyDescent="0.3">
      <c r="A153"/>
      <c r="B153"/>
      <c r="C153"/>
      <c r="D153"/>
      <c r="E153"/>
      <c r="F153"/>
      <c r="G153"/>
    </row>
    <row r="154" spans="1:7" x14ac:dyDescent="0.3">
      <c r="A154"/>
      <c r="B154"/>
      <c r="C154"/>
      <c r="D154"/>
      <c r="E154"/>
      <c r="F154"/>
      <c r="G154"/>
    </row>
    <row r="155" spans="1:7" x14ac:dyDescent="0.3">
      <c r="A155"/>
      <c r="B155"/>
      <c r="C155"/>
      <c r="D155"/>
      <c r="E155"/>
      <c r="F155"/>
      <c r="G155"/>
    </row>
    <row r="156" spans="1:7" x14ac:dyDescent="0.3">
      <c r="A156"/>
      <c r="B156"/>
      <c r="C156"/>
      <c r="D156"/>
      <c r="E156"/>
      <c r="F156"/>
      <c r="G156"/>
    </row>
    <row r="157" spans="1:7" x14ac:dyDescent="0.3">
      <c r="A157"/>
      <c r="B157"/>
      <c r="C157"/>
      <c r="D157"/>
      <c r="E157"/>
      <c r="F157"/>
      <c r="G157"/>
    </row>
    <row r="158" spans="1:7" x14ac:dyDescent="0.3">
      <c r="A158"/>
      <c r="B158"/>
      <c r="C158"/>
      <c r="D158"/>
      <c r="E158"/>
      <c r="F158"/>
      <c r="G158"/>
    </row>
    <row r="159" spans="1:7" x14ac:dyDescent="0.3">
      <c r="A159"/>
      <c r="B159"/>
      <c r="C159"/>
      <c r="D159"/>
      <c r="E159"/>
      <c r="F159"/>
      <c r="G159"/>
    </row>
    <row r="160" spans="1:7" x14ac:dyDescent="0.3">
      <c r="A160"/>
      <c r="B160"/>
      <c r="C160"/>
      <c r="D160"/>
      <c r="E160"/>
      <c r="F160"/>
      <c r="G160"/>
    </row>
    <row r="161" spans="1:7" x14ac:dyDescent="0.3">
      <c r="A161"/>
      <c r="B161"/>
      <c r="C161"/>
      <c r="D161"/>
      <c r="E161"/>
      <c r="F161"/>
      <c r="G161"/>
    </row>
    <row r="162" spans="1:7" x14ac:dyDescent="0.3">
      <c r="A162"/>
      <c r="B162"/>
      <c r="C162"/>
      <c r="D162"/>
      <c r="E162"/>
      <c r="F162"/>
      <c r="G162"/>
    </row>
    <row r="163" spans="1:7" x14ac:dyDescent="0.3">
      <c r="A163"/>
      <c r="B163"/>
      <c r="C163"/>
      <c r="D163"/>
      <c r="E163"/>
      <c r="F163"/>
      <c r="G163"/>
    </row>
    <row r="164" spans="1:7" x14ac:dyDescent="0.3">
      <c r="A164"/>
      <c r="B164"/>
      <c r="C164"/>
      <c r="D164"/>
      <c r="E164"/>
      <c r="F164"/>
      <c r="G164"/>
    </row>
    <row r="165" spans="1:7" x14ac:dyDescent="0.3">
      <c r="A165"/>
      <c r="B165"/>
      <c r="C165"/>
      <c r="D165"/>
      <c r="E165"/>
      <c r="F165"/>
      <c r="G165"/>
    </row>
    <row r="166" spans="1:7" x14ac:dyDescent="0.3">
      <c r="A166"/>
      <c r="B166"/>
      <c r="C166"/>
      <c r="D166"/>
      <c r="E166"/>
      <c r="F166"/>
      <c r="G166"/>
    </row>
    <row r="167" spans="1:7" x14ac:dyDescent="0.3">
      <c r="A167"/>
      <c r="B167"/>
      <c r="C167"/>
      <c r="D167"/>
      <c r="E167"/>
      <c r="F167"/>
      <c r="G167"/>
    </row>
    <row r="168" spans="1:7" x14ac:dyDescent="0.3">
      <c r="A168"/>
      <c r="B168"/>
      <c r="C168"/>
      <c r="D168"/>
      <c r="E168"/>
      <c r="F168"/>
      <c r="G168"/>
    </row>
    <row r="169" spans="1:7" x14ac:dyDescent="0.3">
      <c r="A169"/>
      <c r="B169"/>
      <c r="C169"/>
      <c r="D169"/>
      <c r="E169"/>
      <c r="F169"/>
      <c r="G169"/>
    </row>
    <row r="170" spans="1:7" x14ac:dyDescent="0.3">
      <c r="A170"/>
      <c r="B170"/>
      <c r="C170"/>
      <c r="D170"/>
      <c r="E170"/>
      <c r="F170"/>
      <c r="G170"/>
    </row>
    <row r="171" spans="1:7" x14ac:dyDescent="0.3">
      <c r="A171"/>
      <c r="B171"/>
      <c r="C171"/>
      <c r="D171"/>
      <c r="E171"/>
      <c r="F171"/>
      <c r="G171"/>
    </row>
    <row r="172" spans="1:7" x14ac:dyDescent="0.3">
      <c r="A172"/>
      <c r="B172"/>
      <c r="C172"/>
      <c r="D172"/>
      <c r="E172"/>
      <c r="F172"/>
      <c r="G172"/>
    </row>
    <row r="173" spans="1:7" x14ac:dyDescent="0.3">
      <c r="A173"/>
      <c r="B173"/>
      <c r="C173"/>
      <c r="D173"/>
      <c r="E173"/>
      <c r="F173"/>
      <c r="G173"/>
    </row>
    <row r="174" spans="1:7" x14ac:dyDescent="0.3">
      <c r="A174"/>
      <c r="B174"/>
      <c r="C174"/>
      <c r="D174"/>
      <c r="E174"/>
      <c r="F174"/>
      <c r="G174"/>
    </row>
    <row r="175" spans="1:7" x14ac:dyDescent="0.3">
      <c r="A175"/>
      <c r="B175"/>
      <c r="C175"/>
      <c r="D175"/>
      <c r="E175"/>
      <c r="F175"/>
      <c r="G175"/>
    </row>
    <row r="176" spans="1:7" x14ac:dyDescent="0.3">
      <c r="A176"/>
      <c r="B176"/>
      <c r="C176"/>
      <c r="D176"/>
      <c r="E176"/>
      <c r="F176"/>
      <c r="G176"/>
    </row>
    <row r="177" spans="1:7" x14ac:dyDescent="0.3">
      <c r="A177"/>
      <c r="B177"/>
      <c r="C177"/>
      <c r="D177"/>
      <c r="E177"/>
      <c r="F177"/>
      <c r="G177"/>
    </row>
    <row r="178" spans="1:7" x14ac:dyDescent="0.3">
      <c r="A178"/>
      <c r="B178"/>
      <c r="C178"/>
      <c r="D178"/>
      <c r="E178"/>
      <c r="F178"/>
      <c r="G178"/>
    </row>
    <row r="179" spans="1:7" x14ac:dyDescent="0.3">
      <c r="A179"/>
      <c r="B179"/>
      <c r="C179"/>
      <c r="D179"/>
      <c r="E179"/>
      <c r="F179"/>
      <c r="G179"/>
    </row>
    <row r="180" spans="1:7" x14ac:dyDescent="0.3">
      <c r="A180"/>
      <c r="B180"/>
      <c r="C180"/>
      <c r="D180"/>
      <c r="E180"/>
      <c r="F180"/>
      <c r="G180"/>
    </row>
    <row r="181" spans="1:7" x14ac:dyDescent="0.3">
      <c r="A181"/>
      <c r="B181"/>
      <c r="C181"/>
      <c r="D181"/>
      <c r="E181"/>
      <c r="F181"/>
      <c r="G181"/>
    </row>
    <row r="182" spans="1:7" x14ac:dyDescent="0.3">
      <c r="A182"/>
      <c r="B182"/>
      <c r="C182"/>
      <c r="D182"/>
      <c r="E182"/>
      <c r="F182"/>
      <c r="G182"/>
    </row>
    <row r="183" spans="1:7" x14ac:dyDescent="0.3">
      <c r="A183"/>
      <c r="B183"/>
      <c r="C183"/>
      <c r="D183"/>
      <c r="E183"/>
      <c r="F183"/>
      <c r="G183"/>
    </row>
    <row r="184" spans="1:7" x14ac:dyDescent="0.3">
      <c r="A184"/>
      <c r="B184"/>
      <c r="C184"/>
      <c r="D184"/>
      <c r="E184"/>
      <c r="F184"/>
    </row>
  </sheetData>
  <sheetProtection formatCells="0" insertColumns="0" insertRows="0" insertHyperlinks="0" deleteColumns="0" deleteRows="0" sort="0" autoFilter="0" pivotTables="0"/>
  <conditionalFormatting pivot="1" sqref="F10 F12:F13 F15:F17 F19 F21:F25 F27 F29 F31:F33 F35 F37 F39:F40 F42 F44:F45 F47 F49 F51:F53">
    <cfRule type="expression" dxfId="60" priority="6">
      <formula>F10=1</formula>
    </cfRule>
  </conditionalFormatting>
  <conditionalFormatting pivot="1" sqref="F10 F12:F13 F15:F17 F19 F21:F25 F27 F29 F31:F33 F35 F37 F39:F40 F42 F44:F45 F47 F49 F51:F53">
    <cfRule type="expression" dxfId="59" priority="3">
      <formula>F10=3</formula>
    </cfRule>
  </conditionalFormatting>
  <conditionalFormatting pivot="1" sqref="F10 F12:F13 F15:F17 F19 F21:F25 F27 F29 F31:F33 F35 F37 F39:F40 F42 F44:F45 F47 F49 F51:F53">
    <cfRule type="expression" dxfId="58" priority="2">
      <formula>F10=2</formula>
    </cfRule>
  </conditionalFormatting>
  <conditionalFormatting pivot="1" sqref="F10 F12:F13 F15:F17 F19 F21:F25 F27 F29 F31:F33 F35 F37 F39:F40 F42 F44:F45 F47 F49 F51:F53">
    <cfRule type="expression" dxfId="57" priority="1">
      <formula>F10=0</formula>
    </cfRule>
  </conditionalFormatting>
  <pageMargins left="0.7" right="0.7" top="0.75" bottom="0.75" header="0.3" footer="0.3"/>
  <pageSetup paperSize="9" orientation="portrait" r:id="rId2"/>
  <headerFooter>
    <oddFooter>&amp;L&amp;1#&amp;"Calibri"&amp;10&amp;K000000Classification: Internal</oddFooter>
  </headerFooter>
  <drawing r:id="rId3"/>
  <extLst>
    <ext xmlns:x14="http://schemas.microsoft.com/office/spreadsheetml/2009/9/main" uri="{A8765BA9-456A-4dab-B4F3-ACF838C121DE}">
      <x14:slicerList>
        <x14:slicer r:id="rId4"/>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C26E7-F06F-4425-96E7-B2AA0F38F5F6}">
  <sheetPr codeName="Sheet2"/>
  <dimension ref="A2:AC144"/>
  <sheetViews>
    <sheetView zoomScale="55" zoomScaleNormal="55" workbookViewId="0">
      <pane xSplit="1" ySplit="5" topLeftCell="B46" activePane="bottomRight" state="frozen"/>
      <selection pane="topRight" activeCell="B1" sqref="B1"/>
      <selection pane="bottomLeft" activeCell="A6" sqref="A6"/>
      <selection pane="bottomRight" activeCell="AB71" sqref="AB71"/>
    </sheetView>
  </sheetViews>
  <sheetFormatPr defaultRowHeight="14.4" x14ac:dyDescent="0.3"/>
  <cols>
    <col min="1" max="1" width="16.6640625" customWidth="1"/>
    <col min="2" max="2" width="24.44140625" customWidth="1"/>
    <col min="3" max="3" width="25.33203125" bestFit="1" customWidth="1"/>
    <col min="4" max="4" width="28.77734375" customWidth="1"/>
    <col min="5" max="5" width="28.44140625" style="23" customWidth="1"/>
    <col min="6" max="6" width="34.33203125" style="23" customWidth="1"/>
    <col min="7" max="7" width="16.44140625" customWidth="1"/>
    <col min="8" max="8" width="37.6640625" customWidth="1"/>
    <col min="9" max="9" width="17.77734375" customWidth="1"/>
    <col min="10" max="10" width="19.88671875" customWidth="1"/>
    <col min="11" max="11" width="14.77734375" bestFit="1" customWidth="1"/>
    <col min="12" max="12" width="28.77734375" bestFit="1" customWidth="1"/>
    <col min="13" max="13" width="28.77734375" style="36" customWidth="1"/>
    <col min="14" max="14" width="25.6640625" customWidth="1"/>
    <col min="15" max="15" width="23.44140625" customWidth="1"/>
    <col min="16" max="16" width="19.44140625" customWidth="1"/>
    <col min="17" max="17" width="27" bestFit="1" customWidth="1"/>
    <col min="18" max="18" width="27" customWidth="1"/>
    <col min="19" max="19" width="31.88671875" style="64" customWidth="1"/>
    <col min="20" max="20" width="31.88671875" customWidth="1"/>
    <col min="21" max="21" width="31.21875" style="64" bestFit="1" customWidth="1"/>
    <col min="22" max="22" width="18.21875" bestFit="1" customWidth="1"/>
    <col min="29" max="29" width="9.44140625" customWidth="1"/>
  </cols>
  <sheetData>
    <row r="2" spans="1:22" x14ac:dyDescent="0.3">
      <c r="B2" s="164" t="s">
        <v>727</v>
      </c>
      <c r="C2" s="164"/>
      <c r="D2" s="164"/>
      <c r="L2" s="38"/>
      <c r="M2" s="39"/>
      <c r="N2" s="38"/>
      <c r="O2" s="38"/>
      <c r="P2" s="38"/>
      <c r="Q2" s="38"/>
      <c r="R2" s="38"/>
    </row>
    <row r="3" spans="1:22" x14ac:dyDescent="0.3">
      <c r="B3" s="4" t="s">
        <v>803</v>
      </c>
      <c r="P3" s="4"/>
      <c r="Q3" s="4"/>
      <c r="R3" s="4"/>
    </row>
    <row r="5" spans="1:22" x14ac:dyDescent="0.3">
      <c r="B5" s="3" t="s">
        <v>1168</v>
      </c>
      <c r="C5" s="5" t="s">
        <v>0</v>
      </c>
      <c r="D5" s="5" t="s">
        <v>897</v>
      </c>
      <c r="E5" s="37" t="s">
        <v>1136</v>
      </c>
      <c r="F5" s="37" t="s">
        <v>1167</v>
      </c>
      <c r="G5" s="5" t="s">
        <v>842</v>
      </c>
      <c r="H5" s="5" t="s">
        <v>813</v>
      </c>
      <c r="I5" s="5" t="s">
        <v>4</v>
      </c>
      <c r="J5" s="5" t="s">
        <v>3</v>
      </c>
      <c r="K5" s="5" t="s">
        <v>810</v>
      </c>
      <c r="L5" s="5" t="s">
        <v>896</v>
      </c>
      <c r="M5" s="127" t="s">
        <v>1130</v>
      </c>
      <c r="N5" s="5" t="s">
        <v>1086</v>
      </c>
      <c r="O5" s="5" t="s">
        <v>1087</v>
      </c>
      <c r="P5" s="5" t="s">
        <v>807</v>
      </c>
      <c r="Q5" s="5" t="s">
        <v>808</v>
      </c>
      <c r="R5" s="5" t="s">
        <v>1145</v>
      </c>
      <c r="S5" s="128" t="s">
        <v>812</v>
      </c>
      <c r="T5" s="5" t="s">
        <v>1156</v>
      </c>
      <c r="U5" s="128" t="s">
        <v>811</v>
      </c>
      <c r="V5" s="5" t="s">
        <v>1088</v>
      </c>
    </row>
    <row r="6" spans="1:22" x14ac:dyDescent="0.3">
      <c r="A6" s="165" t="s">
        <v>841</v>
      </c>
      <c r="B6" s="129">
        <v>2021</v>
      </c>
      <c r="C6" s="125" t="s">
        <v>131</v>
      </c>
      <c r="D6" s="125" t="s">
        <v>149</v>
      </c>
      <c r="E6" s="125" t="s">
        <v>1090</v>
      </c>
      <c r="F6" s="125">
        <v>1</v>
      </c>
      <c r="G6" s="125" t="s">
        <v>799</v>
      </c>
      <c r="H6" s="130" t="s">
        <v>893</v>
      </c>
      <c r="I6" s="125" t="s">
        <v>10</v>
      </c>
      <c r="J6" s="125" t="s">
        <v>13</v>
      </c>
      <c r="K6" s="125" t="s">
        <v>33</v>
      </c>
      <c r="L6" s="131">
        <v>138</v>
      </c>
      <c r="M6" s="132">
        <f>Q6/L6</f>
        <v>2.1739130434782608</v>
      </c>
      <c r="N6" s="131" t="s">
        <v>1139</v>
      </c>
      <c r="O6" s="131" t="s">
        <v>1139</v>
      </c>
      <c r="P6" s="131">
        <f>Q6/1.609</f>
        <v>186.45121193287756</v>
      </c>
      <c r="Q6" s="131">
        <v>300</v>
      </c>
      <c r="R6" s="131" t="s">
        <v>1150</v>
      </c>
      <c r="S6" s="131">
        <f>U6/2.205</f>
        <v>14297.50566893424</v>
      </c>
      <c r="T6" s="133" t="s">
        <v>1160</v>
      </c>
      <c r="U6" s="131">
        <v>31526</v>
      </c>
      <c r="V6" s="125" t="s">
        <v>1139</v>
      </c>
    </row>
    <row r="7" spans="1:22" x14ac:dyDescent="0.3">
      <c r="A7" s="166"/>
      <c r="B7" s="134">
        <v>2019</v>
      </c>
      <c r="C7" s="43" t="s">
        <v>30</v>
      </c>
      <c r="D7" s="43" t="s">
        <v>32</v>
      </c>
      <c r="E7" s="43" t="s">
        <v>1090</v>
      </c>
      <c r="F7" s="43">
        <v>1</v>
      </c>
      <c r="G7" s="43" t="s">
        <v>799</v>
      </c>
      <c r="H7" s="44" t="s">
        <v>894</v>
      </c>
      <c r="I7" s="43" t="s">
        <v>10</v>
      </c>
      <c r="J7" s="43" t="s">
        <v>13</v>
      </c>
      <c r="K7" s="43" t="s">
        <v>33</v>
      </c>
      <c r="L7" s="45">
        <v>265</v>
      </c>
      <c r="M7" s="46">
        <f t="shared" ref="M7:M60" si="0">Q7/L7</f>
        <v>1.1320754716981132</v>
      </c>
      <c r="N7" s="45" t="s">
        <v>1139</v>
      </c>
      <c r="O7" s="45" t="s">
        <v>1139</v>
      </c>
      <c r="P7" s="45">
        <f t="shared" ref="P7:P60" si="1">Q7/1.609</f>
        <v>186.45121193287756</v>
      </c>
      <c r="Q7" s="45">
        <v>300</v>
      </c>
      <c r="R7" s="45" t="s">
        <v>1150</v>
      </c>
      <c r="S7" s="45">
        <f t="shared" ref="S7:S60" si="2">U7/2.205</f>
        <v>6998.6394557823123</v>
      </c>
      <c r="T7" s="47" t="s">
        <v>1159</v>
      </c>
      <c r="U7" s="45">
        <v>15432</v>
      </c>
      <c r="V7" s="43" t="s">
        <v>1139</v>
      </c>
    </row>
    <row r="8" spans="1:22" x14ac:dyDescent="0.3">
      <c r="A8" s="166"/>
      <c r="B8" s="134">
        <v>2020</v>
      </c>
      <c r="C8" s="43" t="s">
        <v>30</v>
      </c>
      <c r="D8" s="43" t="s">
        <v>34</v>
      </c>
      <c r="E8" s="43" t="s">
        <v>1090</v>
      </c>
      <c r="F8" s="43">
        <v>1</v>
      </c>
      <c r="G8" s="43" t="s">
        <v>799</v>
      </c>
      <c r="H8" s="44" t="s">
        <v>895</v>
      </c>
      <c r="I8" s="43" t="s">
        <v>10</v>
      </c>
      <c r="J8" s="43" t="s">
        <v>13</v>
      </c>
      <c r="K8" s="43" t="s">
        <v>33</v>
      </c>
      <c r="L8" s="45">
        <v>265</v>
      </c>
      <c r="M8" s="46">
        <f t="shared" si="0"/>
        <v>0.75471698113207553</v>
      </c>
      <c r="N8" s="45" t="s">
        <v>1139</v>
      </c>
      <c r="O8" s="45" t="s">
        <v>1139</v>
      </c>
      <c r="P8" s="45">
        <f t="shared" si="1"/>
        <v>124.30080795525171</v>
      </c>
      <c r="Q8" s="45">
        <v>200</v>
      </c>
      <c r="R8" s="45" t="s">
        <v>1148</v>
      </c>
      <c r="S8" s="45">
        <f t="shared" si="2"/>
        <v>0</v>
      </c>
      <c r="T8" s="47" t="s">
        <v>1157</v>
      </c>
      <c r="U8" s="45">
        <v>0</v>
      </c>
      <c r="V8" s="43" t="s">
        <v>1139</v>
      </c>
    </row>
    <row r="9" spans="1:22" x14ac:dyDescent="0.3">
      <c r="A9" s="166"/>
      <c r="B9" s="134">
        <v>2022</v>
      </c>
      <c r="C9" s="43" t="s">
        <v>93</v>
      </c>
      <c r="D9" s="43" t="s">
        <v>94</v>
      </c>
      <c r="E9" s="43" t="s">
        <v>1092</v>
      </c>
      <c r="F9" s="43">
        <v>2</v>
      </c>
      <c r="G9" s="43" t="s">
        <v>799</v>
      </c>
      <c r="H9" s="44" t="s">
        <v>858</v>
      </c>
      <c r="I9" s="43" t="s">
        <v>10</v>
      </c>
      <c r="J9" s="43" t="s">
        <v>13</v>
      </c>
      <c r="K9" s="43" t="s">
        <v>27</v>
      </c>
      <c r="L9" s="43">
        <v>230</v>
      </c>
      <c r="M9" s="46">
        <v>0</v>
      </c>
      <c r="N9" s="45">
        <v>150</v>
      </c>
      <c r="O9" s="45">
        <v>90</v>
      </c>
      <c r="P9" s="45">
        <f>Q9*0.621</f>
        <v>74.52</v>
      </c>
      <c r="Q9" s="43">
        <v>120</v>
      </c>
      <c r="R9" s="43" t="s">
        <v>1146</v>
      </c>
      <c r="S9" s="45">
        <f t="shared" si="2"/>
        <v>18140.589569160999</v>
      </c>
      <c r="T9" s="47" t="s">
        <v>1163</v>
      </c>
      <c r="U9" s="45">
        <v>40000</v>
      </c>
      <c r="V9" s="43" t="s">
        <v>1139</v>
      </c>
    </row>
    <row r="10" spans="1:22" x14ac:dyDescent="0.3">
      <c r="A10" s="166"/>
      <c r="B10" s="134">
        <v>2021</v>
      </c>
      <c r="C10" s="43" t="s">
        <v>37</v>
      </c>
      <c r="D10" s="43" t="s">
        <v>39</v>
      </c>
      <c r="E10" s="43" t="s">
        <v>1090</v>
      </c>
      <c r="F10" s="43">
        <v>1</v>
      </c>
      <c r="G10" s="43" t="s">
        <v>799</v>
      </c>
      <c r="H10" s="43" t="s">
        <v>1139</v>
      </c>
      <c r="I10" s="43" t="s">
        <v>10</v>
      </c>
      <c r="J10" s="43" t="s">
        <v>13</v>
      </c>
      <c r="K10" s="43" t="s">
        <v>27</v>
      </c>
      <c r="L10" s="45">
        <v>348</v>
      </c>
      <c r="M10" s="46">
        <f t="shared" si="0"/>
        <v>0.86206896551724133</v>
      </c>
      <c r="N10" s="45" t="s">
        <v>1139</v>
      </c>
      <c r="O10" s="45" t="s">
        <v>1139</v>
      </c>
      <c r="P10" s="45">
        <f t="shared" si="1"/>
        <v>186.45121193287756</v>
      </c>
      <c r="Q10" s="45">
        <v>300</v>
      </c>
      <c r="R10" s="45" t="s">
        <v>1150</v>
      </c>
      <c r="S10" s="45">
        <f t="shared" si="2"/>
        <v>9048.5260770975055</v>
      </c>
      <c r="T10" s="47" t="s">
        <v>1159</v>
      </c>
      <c r="U10" s="45">
        <v>19952</v>
      </c>
      <c r="V10" s="43" t="s">
        <v>1139</v>
      </c>
    </row>
    <row r="11" spans="1:22" x14ac:dyDescent="0.3">
      <c r="A11" s="166"/>
      <c r="B11" s="134">
        <v>2021</v>
      </c>
      <c r="C11" s="43" t="s">
        <v>37</v>
      </c>
      <c r="D11" s="43" t="s">
        <v>40</v>
      </c>
      <c r="E11" s="43" t="s">
        <v>1090</v>
      </c>
      <c r="F11" s="43">
        <v>1</v>
      </c>
      <c r="G11" s="43" t="s">
        <v>799</v>
      </c>
      <c r="H11" s="43" t="s">
        <v>1139</v>
      </c>
      <c r="I11" s="43" t="s">
        <v>10</v>
      </c>
      <c r="J11" s="43" t="s">
        <v>13</v>
      </c>
      <c r="K11" s="43" t="s">
        <v>27</v>
      </c>
      <c r="L11" s="45">
        <v>255</v>
      </c>
      <c r="M11" s="46">
        <f t="shared" si="0"/>
        <v>0.96078431372549022</v>
      </c>
      <c r="N11" s="45" t="s">
        <v>1139</v>
      </c>
      <c r="O11" s="45" t="s">
        <v>1139</v>
      </c>
      <c r="P11" s="45">
        <f t="shared" si="1"/>
        <v>152.26848974518336</v>
      </c>
      <c r="Q11" s="45">
        <v>245</v>
      </c>
      <c r="R11" s="45" t="s">
        <v>1149</v>
      </c>
      <c r="S11" s="45">
        <f t="shared" si="2"/>
        <v>10628.117913832199</v>
      </c>
      <c r="T11" s="47" t="s">
        <v>1160</v>
      </c>
      <c r="U11" s="45">
        <v>23435</v>
      </c>
      <c r="V11" s="43" t="s">
        <v>1139</v>
      </c>
    </row>
    <row r="12" spans="1:22" x14ac:dyDescent="0.3">
      <c r="A12" s="166"/>
      <c r="B12" s="134">
        <v>2021</v>
      </c>
      <c r="C12" s="43" t="s">
        <v>37</v>
      </c>
      <c r="D12" s="43" t="s">
        <v>41</v>
      </c>
      <c r="E12" s="43" t="s">
        <v>1090</v>
      </c>
      <c r="F12" s="43">
        <v>1</v>
      </c>
      <c r="G12" s="43" t="s">
        <v>799</v>
      </c>
      <c r="H12" s="44" t="s">
        <v>859</v>
      </c>
      <c r="I12" s="43" t="s">
        <v>10</v>
      </c>
      <c r="J12" s="43" t="s">
        <v>13</v>
      </c>
      <c r="K12" s="43" t="s">
        <v>27</v>
      </c>
      <c r="L12" s="45">
        <v>355</v>
      </c>
      <c r="M12" s="46">
        <f t="shared" si="0"/>
        <v>0.45070422535211269</v>
      </c>
      <c r="N12" s="45" t="s">
        <v>1139</v>
      </c>
      <c r="O12" s="45" t="s">
        <v>1139</v>
      </c>
      <c r="P12" s="45">
        <f t="shared" si="1"/>
        <v>99.44064636420137</v>
      </c>
      <c r="Q12" s="45">
        <v>160</v>
      </c>
      <c r="R12" s="45" t="s">
        <v>1148</v>
      </c>
      <c r="S12" s="45">
        <f t="shared" si="2"/>
        <v>3749.2063492063489</v>
      </c>
      <c r="T12" s="47" t="s">
        <v>1158</v>
      </c>
      <c r="U12" s="45">
        <v>8267</v>
      </c>
      <c r="V12" s="43" t="s">
        <v>1139</v>
      </c>
    </row>
    <row r="13" spans="1:22" x14ac:dyDescent="0.3">
      <c r="A13" s="166"/>
      <c r="B13" s="134">
        <v>2021</v>
      </c>
      <c r="C13" s="43" t="s">
        <v>37</v>
      </c>
      <c r="D13" s="43" t="s">
        <v>42</v>
      </c>
      <c r="E13" s="43" t="s">
        <v>1090</v>
      </c>
      <c r="F13" s="43">
        <v>1</v>
      </c>
      <c r="G13" s="43" t="s">
        <v>799</v>
      </c>
      <c r="H13" s="43" t="s">
        <v>1139</v>
      </c>
      <c r="I13" s="43" t="s">
        <v>10</v>
      </c>
      <c r="J13" s="43" t="s">
        <v>13</v>
      </c>
      <c r="K13" s="43" t="s">
        <v>27</v>
      </c>
      <c r="L13" s="45">
        <v>444</v>
      </c>
      <c r="M13" s="46">
        <f t="shared" si="0"/>
        <v>0.42792792792792794</v>
      </c>
      <c r="N13" s="45" t="s">
        <v>1139</v>
      </c>
      <c r="O13" s="45" t="s">
        <v>1139</v>
      </c>
      <c r="P13" s="45">
        <f t="shared" si="1"/>
        <v>118.08576755748912</v>
      </c>
      <c r="Q13" s="45">
        <v>190</v>
      </c>
      <c r="R13" s="45" t="s">
        <v>1148</v>
      </c>
      <c r="S13" s="45">
        <f t="shared" si="2"/>
        <v>19296.59863945578</v>
      </c>
      <c r="T13" s="47" t="s">
        <v>1161</v>
      </c>
      <c r="U13" s="45">
        <v>42549</v>
      </c>
      <c r="V13" s="43" t="s">
        <v>1139</v>
      </c>
    </row>
    <row r="14" spans="1:22" x14ac:dyDescent="0.3">
      <c r="A14" s="166"/>
      <c r="B14" s="134">
        <v>2021</v>
      </c>
      <c r="C14" s="43" t="s">
        <v>37</v>
      </c>
      <c r="D14" s="43" t="s">
        <v>43</v>
      </c>
      <c r="E14" s="43" t="s">
        <v>1090</v>
      </c>
      <c r="F14" s="43">
        <v>1</v>
      </c>
      <c r="G14" s="43" t="s">
        <v>799</v>
      </c>
      <c r="H14" s="43" t="s">
        <v>1139</v>
      </c>
      <c r="I14" s="43" t="s">
        <v>10</v>
      </c>
      <c r="J14" s="43" t="s">
        <v>13</v>
      </c>
      <c r="K14" s="43" t="s">
        <v>27</v>
      </c>
      <c r="L14" s="45">
        <v>217</v>
      </c>
      <c r="M14" s="46">
        <f t="shared" si="0"/>
        <v>0.967741935483871</v>
      </c>
      <c r="N14" s="45" t="s">
        <v>1139</v>
      </c>
      <c r="O14" s="45" t="s">
        <v>1139</v>
      </c>
      <c r="P14" s="45">
        <f t="shared" si="1"/>
        <v>130.51584835301429</v>
      </c>
      <c r="Q14" s="45">
        <v>210</v>
      </c>
      <c r="R14" s="45" t="s">
        <v>1149</v>
      </c>
      <c r="S14" s="45">
        <f t="shared" si="2"/>
        <v>10318.367346938776</v>
      </c>
      <c r="T14" s="47" t="s">
        <v>1160</v>
      </c>
      <c r="U14" s="45">
        <v>22752</v>
      </c>
      <c r="V14" s="43" t="s">
        <v>1139</v>
      </c>
    </row>
    <row r="15" spans="1:22" x14ac:dyDescent="0.3">
      <c r="A15" s="166"/>
      <c r="B15" s="134">
        <v>2022</v>
      </c>
      <c r="C15" s="43" t="s">
        <v>113</v>
      </c>
      <c r="D15" s="43" t="s">
        <v>114</v>
      </c>
      <c r="E15" s="43" t="s">
        <v>1092</v>
      </c>
      <c r="F15" s="43">
        <v>2</v>
      </c>
      <c r="G15" s="43" t="s">
        <v>799</v>
      </c>
      <c r="H15" s="44" t="s">
        <v>864</v>
      </c>
      <c r="I15" s="43" t="s">
        <v>10</v>
      </c>
      <c r="J15" s="43" t="s">
        <v>13</v>
      </c>
      <c r="K15" s="43" t="s">
        <v>27</v>
      </c>
      <c r="L15" s="45">
        <v>322</v>
      </c>
      <c r="M15" s="46">
        <f t="shared" si="0"/>
        <v>0.59006211180124224</v>
      </c>
      <c r="N15" s="45" t="s">
        <v>1139</v>
      </c>
      <c r="O15" s="45" t="s">
        <v>1139</v>
      </c>
      <c r="P15" s="45">
        <f t="shared" si="1"/>
        <v>118.08576755748912</v>
      </c>
      <c r="Q15" s="45">
        <v>190</v>
      </c>
      <c r="R15" s="45" t="s">
        <v>1148</v>
      </c>
      <c r="S15" s="45">
        <f t="shared" si="2"/>
        <v>35963.718820861679</v>
      </c>
      <c r="T15" s="47" t="s">
        <v>1163</v>
      </c>
      <c r="U15" s="45">
        <v>79300</v>
      </c>
      <c r="V15" s="43" t="s">
        <v>1139</v>
      </c>
    </row>
    <row r="16" spans="1:22" x14ac:dyDescent="0.3">
      <c r="A16" s="166"/>
      <c r="B16" s="134">
        <v>2022</v>
      </c>
      <c r="C16" s="43" t="s">
        <v>113</v>
      </c>
      <c r="D16" s="43" t="s">
        <v>115</v>
      </c>
      <c r="E16" s="43" t="s">
        <v>1092</v>
      </c>
      <c r="F16" s="43">
        <v>2</v>
      </c>
      <c r="G16" s="43" t="s">
        <v>799</v>
      </c>
      <c r="H16" s="44" t="s">
        <v>865</v>
      </c>
      <c r="I16" s="43" t="s">
        <v>10</v>
      </c>
      <c r="J16" s="43" t="s">
        <v>13</v>
      </c>
      <c r="K16" s="43" t="s">
        <v>27</v>
      </c>
      <c r="L16" s="45">
        <v>350</v>
      </c>
      <c r="M16" s="46">
        <f t="shared" si="0"/>
        <v>0.6</v>
      </c>
      <c r="N16" s="45" t="s">
        <v>1139</v>
      </c>
      <c r="O16" s="45" t="s">
        <v>1139</v>
      </c>
      <c r="P16" s="45">
        <f>Q16*0.621</f>
        <v>130.41</v>
      </c>
      <c r="Q16" s="43">
        <v>210</v>
      </c>
      <c r="R16" s="43" t="s">
        <v>1146</v>
      </c>
      <c r="S16" s="45">
        <f t="shared" si="2"/>
        <v>36063.945578231294</v>
      </c>
      <c r="T16" s="47" t="s">
        <v>1163</v>
      </c>
      <c r="U16" s="45">
        <v>79521</v>
      </c>
      <c r="V16" s="43" t="s">
        <v>1139</v>
      </c>
    </row>
    <row r="17" spans="1:22" x14ac:dyDescent="0.3">
      <c r="A17" s="166"/>
      <c r="B17" s="134">
        <v>2021</v>
      </c>
      <c r="C17" s="43" t="s">
        <v>87</v>
      </c>
      <c r="D17" s="43" t="s">
        <v>88</v>
      </c>
      <c r="E17" s="43" t="s">
        <v>1090</v>
      </c>
      <c r="F17" s="43">
        <v>1</v>
      </c>
      <c r="G17" s="43" t="s">
        <v>799</v>
      </c>
      <c r="H17" s="44" t="s">
        <v>866</v>
      </c>
      <c r="I17" s="43" t="s">
        <v>10</v>
      </c>
      <c r="J17" s="43" t="s">
        <v>13</v>
      </c>
      <c r="K17" s="43" t="s">
        <v>27</v>
      </c>
      <c r="L17" s="45">
        <v>385</v>
      </c>
      <c r="M17" s="46">
        <f t="shared" si="0"/>
        <v>0.62337662337662336</v>
      </c>
      <c r="N17" s="45" t="s">
        <v>1139</v>
      </c>
      <c r="O17" s="45" t="s">
        <v>1139</v>
      </c>
      <c r="P17" s="45">
        <f t="shared" si="1"/>
        <v>149.16096954630206</v>
      </c>
      <c r="Q17" s="45">
        <v>240</v>
      </c>
      <c r="R17" s="45" t="s">
        <v>1149</v>
      </c>
      <c r="S17" s="45">
        <f t="shared" si="2"/>
        <v>0</v>
      </c>
      <c r="T17" s="47" t="s">
        <v>1157</v>
      </c>
      <c r="U17" s="45">
        <v>0</v>
      </c>
      <c r="V17" s="43" t="s">
        <v>1139</v>
      </c>
    </row>
    <row r="18" spans="1:22" x14ac:dyDescent="0.3">
      <c r="A18" s="166"/>
      <c r="B18" s="134">
        <v>2021</v>
      </c>
      <c r="C18" s="43" t="s">
        <v>87</v>
      </c>
      <c r="D18" s="43" t="s">
        <v>89</v>
      </c>
      <c r="E18" s="43" t="s">
        <v>1090</v>
      </c>
      <c r="F18" s="43">
        <v>1</v>
      </c>
      <c r="G18" s="43" t="s">
        <v>799</v>
      </c>
      <c r="H18" s="44" t="s">
        <v>866</v>
      </c>
      <c r="I18" s="43" t="s">
        <v>10</v>
      </c>
      <c r="J18" s="43" t="s">
        <v>13</v>
      </c>
      <c r="K18" s="43" t="s">
        <v>27</v>
      </c>
      <c r="L18" s="45">
        <v>280</v>
      </c>
      <c r="M18" s="46">
        <f t="shared" si="0"/>
        <v>0.6071428571428571</v>
      </c>
      <c r="N18" s="45" t="s">
        <v>1139</v>
      </c>
      <c r="O18" s="45" t="s">
        <v>1139</v>
      </c>
      <c r="P18" s="45">
        <f t="shared" si="1"/>
        <v>105.65568676196395</v>
      </c>
      <c r="Q18" s="45">
        <v>170</v>
      </c>
      <c r="R18" s="45" t="s">
        <v>1148</v>
      </c>
      <c r="S18" s="45">
        <f t="shared" si="2"/>
        <v>0</v>
      </c>
      <c r="T18" s="47" t="s">
        <v>1157</v>
      </c>
      <c r="U18" s="45">
        <v>0</v>
      </c>
      <c r="V18" s="43" t="s">
        <v>1139</v>
      </c>
    </row>
    <row r="19" spans="1:22" x14ac:dyDescent="0.3">
      <c r="A19" s="166"/>
      <c r="B19" s="134">
        <v>2022</v>
      </c>
      <c r="C19" s="43" t="s">
        <v>80</v>
      </c>
      <c r="D19" s="43" t="s">
        <v>81</v>
      </c>
      <c r="E19" s="43" t="s">
        <v>1092</v>
      </c>
      <c r="F19" s="43">
        <v>2</v>
      </c>
      <c r="G19" s="43" t="s">
        <v>799</v>
      </c>
      <c r="H19" s="44" t="s">
        <v>868</v>
      </c>
      <c r="I19" s="43" t="s">
        <v>10</v>
      </c>
      <c r="J19" s="43" t="s">
        <v>13</v>
      </c>
      <c r="K19" s="43" t="s">
        <v>27</v>
      </c>
      <c r="L19" s="45">
        <v>423</v>
      </c>
      <c r="M19" s="46">
        <f t="shared" si="0"/>
        <v>0.52009456264775411</v>
      </c>
      <c r="N19" s="45" t="s">
        <v>1139</v>
      </c>
      <c r="O19" s="45" t="s">
        <v>1139</v>
      </c>
      <c r="P19" s="45">
        <f t="shared" si="1"/>
        <v>136.73088875077687</v>
      </c>
      <c r="Q19" s="45">
        <v>220</v>
      </c>
      <c r="R19" s="45" t="s">
        <v>1149</v>
      </c>
      <c r="S19" s="45">
        <f t="shared" si="2"/>
        <v>14797.278911564625</v>
      </c>
      <c r="T19" s="47" t="s">
        <v>1160</v>
      </c>
      <c r="U19" s="45">
        <v>32628</v>
      </c>
      <c r="V19" s="43" t="s">
        <v>1139</v>
      </c>
    </row>
    <row r="20" spans="1:22" x14ac:dyDescent="0.3">
      <c r="A20" s="166"/>
      <c r="B20" s="134">
        <v>2021</v>
      </c>
      <c r="C20" s="43" t="s">
        <v>80</v>
      </c>
      <c r="D20" s="43" t="s">
        <v>117</v>
      </c>
      <c r="E20" s="43" t="s">
        <v>1090</v>
      </c>
      <c r="F20" s="43">
        <v>1</v>
      </c>
      <c r="G20" s="43" t="s">
        <v>799</v>
      </c>
      <c r="H20" s="44" t="s">
        <v>867</v>
      </c>
      <c r="I20" s="43" t="s">
        <v>10</v>
      </c>
      <c r="J20" s="43" t="s">
        <v>13</v>
      </c>
      <c r="K20" s="43" t="s">
        <v>27</v>
      </c>
      <c r="L20" s="45">
        <v>350</v>
      </c>
      <c r="M20" s="46">
        <f t="shared" si="0"/>
        <v>0.74285714285714288</v>
      </c>
      <c r="N20" s="45" t="s">
        <v>1139</v>
      </c>
      <c r="O20" s="45" t="s">
        <v>1139</v>
      </c>
      <c r="P20" s="45">
        <f t="shared" si="1"/>
        <v>161.59105034182721</v>
      </c>
      <c r="Q20" s="45">
        <v>260</v>
      </c>
      <c r="R20" s="45" t="s">
        <v>1150</v>
      </c>
      <c r="S20" s="45">
        <f t="shared" si="2"/>
        <v>14197.732426303854</v>
      </c>
      <c r="T20" s="47" t="s">
        <v>1160</v>
      </c>
      <c r="U20" s="45">
        <v>31306</v>
      </c>
      <c r="V20" s="43" t="s">
        <v>1139</v>
      </c>
    </row>
    <row r="21" spans="1:22" x14ac:dyDescent="0.3">
      <c r="A21" s="166"/>
      <c r="B21" s="134">
        <v>2022</v>
      </c>
      <c r="C21" s="43" t="s">
        <v>144</v>
      </c>
      <c r="D21" s="43" t="s">
        <v>145</v>
      </c>
      <c r="E21" s="43" t="s">
        <v>1092</v>
      </c>
      <c r="F21" s="43">
        <v>2</v>
      </c>
      <c r="G21" s="43" t="s">
        <v>799</v>
      </c>
      <c r="H21" s="44" t="s">
        <v>869</v>
      </c>
      <c r="I21" s="43" t="s">
        <v>10</v>
      </c>
      <c r="J21" s="43" t="s">
        <v>13</v>
      </c>
      <c r="K21" s="43" t="s">
        <v>27</v>
      </c>
      <c r="L21" s="45">
        <v>327</v>
      </c>
      <c r="M21" s="46">
        <f t="shared" si="0"/>
        <v>0.91743119266055051</v>
      </c>
      <c r="N21" s="45" t="s">
        <v>1139</v>
      </c>
      <c r="O21" s="45" t="s">
        <v>1139</v>
      </c>
      <c r="P21" s="45">
        <f t="shared" si="1"/>
        <v>186.45121193287756</v>
      </c>
      <c r="Q21" s="45">
        <v>300</v>
      </c>
      <c r="R21" s="45" t="s">
        <v>1150</v>
      </c>
      <c r="S21" s="45">
        <f t="shared" si="2"/>
        <v>8903.4013605442178</v>
      </c>
      <c r="T21" s="47" t="s">
        <v>1159</v>
      </c>
      <c r="U21" s="45">
        <v>19632</v>
      </c>
      <c r="V21" s="43" t="s">
        <v>1139</v>
      </c>
    </row>
    <row r="22" spans="1:22" x14ac:dyDescent="0.3">
      <c r="A22" s="166"/>
      <c r="B22" s="134">
        <v>2022</v>
      </c>
      <c r="C22" s="43" t="s">
        <v>144</v>
      </c>
      <c r="D22" s="43" t="s">
        <v>146</v>
      </c>
      <c r="E22" s="43" t="s">
        <v>1092</v>
      </c>
      <c r="F22" s="43">
        <v>2</v>
      </c>
      <c r="G22" s="43" t="s">
        <v>799</v>
      </c>
      <c r="H22" s="43" t="s">
        <v>1139</v>
      </c>
      <c r="I22" s="43" t="s">
        <v>10</v>
      </c>
      <c r="J22" s="43" t="s">
        <v>13</v>
      </c>
      <c r="K22" s="43" t="s">
        <v>27</v>
      </c>
      <c r="L22" s="45">
        <v>281</v>
      </c>
      <c r="M22" s="46">
        <f t="shared" si="0"/>
        <v>0.74733096085409256</v>
      </c>
      <c r="N22" s="45" t="s">
        <v>1139</v>
      </c>
      <c r="O22" s="45" t="s">
        <v>1139</v>
      </c>
      <c r="P22" s="45">
        <f t="shared" si="1"/>
        <v>130.51584835301429</v>
      </c>
      <c r="Q22" s="45">
        <v>210</v>
      </c>
      <c r="R22" s="45" t="s">
        <v>1149</v>
      </c>
      <c r="S22" s="45">
        <f t="shared" si="2"/>
        <v>9098.4126984126979</v>
      </c>
      <c r="T22" s="47" t="s">
        <v>1159</v>
      </c>
      <c r="U22" s="45">
        <v>20062</v>
      </c>
      <c r="V22" s="43" t="s">
        <v>1139</v>
      </c>
    </row>
    <row r="23" spans="1:22" x14ac:dyDescent="0.3">
      <c r="A23" s="166"/>
      <c r="B23" s="134">
        <v>2022</v>
      </c>
      <c r="C23" s="43" t="s">
        <v>144</v>
      </c>
      <c r="D23" s="43" t="s">
        <v>147</v>
      </c>
      <c r="E23" s="43" t="s">
        <v>1092</v>
      </c>
      <c r="F23" s="43">
        <v>2</v>
      </c>
      <c r="G23" s="43" t="s">
        <v>799</v>
      </c>
      <c r="H23" s="44" t="s">
        <v>869</v>
      </c>
      <c r="I23" s="43" t="s">
        <v>10</v>
      </c>
      <c r="J23" s="43" t="s">
        <v>13</v>
      </c>
      <c r="K23" s="43" t="s">
        <v>27</v>
      </c>
      <c r="L23" s="45">
        <v>380</v>
      </c>
      <c r="M23" s="46">
        <v>0</v>
      </c>
      <c r="N23" s="45" t="s">
        <v>1139</v>
      </c>
      <c r="O23" s="45" t="s">
        <v>1139</v>
      </c>
      <c r="P23" s="45">
        <f t="shared" si="1"/>
        <v>186.45121193287756</v>
      </c>
      <c r="Q23" s="45">
        <v>300</v>
      </c>
      <c r="R23" s="45" t="s">
        <v>1150</v>
      </c>
      <c r="S23" s="45">
        <f t="shared" si="2"/>
        <v>8883.4467120181398</v>
      </c>
      <c r="T23" s="47" t="s">
        <v>1159</v>
      </c>
      <c r="U23" s="45">
        <v>19588</v>
      </c>
      <c r="V23" s="43" t="s">
        <v>1139</v>
      </c>
    </row>
    <row r="24" spans="1:22" x14ac:dyDescent="0.3">
      <c r="A24" s="166"/>
      <c r="B24" s="134">
        <v>2022</v>
      </c>
      <c r="C24" s="43" t="s">
        <v>144</v>
      </c>
      <c r="D24" s="43" t="s">
        <v>148</v>
      </c>
      <c r="E24" s="43" t="s">
        <v>1092</v>
      </c>
      <c r="F24" s="43">
        <v>2</v>
      </c>
      <c r="G24" s="43" t="s">
        <v>799</v>
      </c>
      <c r="H24" s="44" t="s">
        <v>870</v>
      </c>
      <c r="I24" s="43" t="s">
        <v>10</v>
      </c>
      <c r="J24" s="43" t="s">
        <v>13</v>
      </c>
      <c r="K24" s="43" t="s">
        <v>27</v>
      </c>
      <c r="L24" s="45">
        <v>350</v>
      </c>
      <c r="M24" s="46">
        <f t="shared" si="0"/>
        <v>0.61428571428571432</v>
      </c>
      <c r="N24" s="45" t="s">
        <v>1139</v>
      </c>
      <c r="O24" s="45" t="s">
        <v>1139</v>
      </c>
      <c r="P24" s="45">
        <f t="shared" si="1"/>
        <v>133.6233685518956</v>
      </c>
      <c r="Q24" s="45">
        <v>215</v>
      </c>
      <c r="R24" s="45" t="s">
        <v>1149</v>
      </c>
      <c r="S24" s="45">
        <f t="shared" si="2"/>
        <v>14107.482993197278</v>
      </c>
      <c r="T24" s="47" t="s">
        <v>1160</v>
      </c>
      <c r="U24" s="45">
        <v>31107</v>
      </c>
      <c r="V24" s="43" t="s">
        <v>1139</v>
      </c>
    </row>
    <row r="25" spans="1:22" x14ac:dyDescent="0.3">
      <c r="A25" s="166"/>
      <c r="B25" s="134">
        <v>2021</v>
      </c>
      <c r="C25" s="43" t="s">
        <v>90</v>
      </c>
      <c r="D25" s="43" t="s">
        <v>91</v>
      </c>
      <c r="E25" s="43" t="s">
        <v>1090</v>
      </c>
      <c r="F25" s="43">
        <v>1</v>
      </c>
      <c r="G25" s="43" t="s">
        <v>799</v>
      </c>
      <c r="H25" s="43" t="s">
        <v>1139</v>
      </c>
      <c r="I25" s="43" t="s">
        <v>10</v>
      </c>
      <c r="J25" s="43" t="s">
        <v>13</v>
      </c>
      <c r="K25" s="43" t="s">
        <v>27</v>
      </c>
      <c r="L25" s="45">
        <v>281</v>
      </c>
      <c r="M25" s="46">
        <f t="shared" si="0"/>
        <v>0.67615658362989328</v>
      </c>
      <c r="N25" s="45" t="s">
        <v>1139</v>
      </c>
      <c r="O25" s="45" t="s">
        <v>1139</v>
      </c>
      <c r="P25" s="45">
        <f t="shared" si="1"/>
        <v>118.08576755748912</v>
      </c>
      <c r="Q25" s="45">
        <v>190</v>
      </c>
      <c r="R25" s="45" t="s">
        <v>1148</v>
      </c>
      <c r="S25" s="45">
        <f t="shared" si="2"/>
        <v>12567.800453514739</v>
      </c>
      <c r="T25" s="47" t="s">
        <v>1160</v>
      </c>
      <c r="U25" s="45">
        <v>27712</v>
      </c>
      <c r="V25" s="43" t="s">
        <v>1139</v>
      </c>
    </row>
    <row r="26" spans="1:22" x14ac:dyDescent="0.3">
      <c r="A26" s="166"/>
      <c r="B26" s="134">
        <v>2021</v>
      </c>
      <c r="C26" s="43" t="s">
        <v>90</v>
      </c>
      <c r="D26" s="43" t="s">
        <v>92</v>
      </c>
      <c r="E26" s="43" t="s">
        <v>1090</v>
      </c>
      <c r="F26" s="43">
        <v>1</v>
      </c>
      <c r="G26" s="43" t="s">
        <v>799</v>
      </c>
      <c r="H26" s="43" t="s">
        <v>1139</v>
      </c>
      <c r="I26" s="43" t="s">
        <v>10</v>
      </c>
      <c r="J26" s="43" t="s">
        <v>13</v>
      </c>
      <c r="K26" s="43" t="s">
        <v>27</v>
      </c>
      <c r="L26" s="45">
        <v>281</v>
      </c>
      <c r="M26" s="46">
        <f t="shared" si="0"/>
        <v>0.71174377224199292</v>
      </c>
      <c r="N26" s="45" t="s">
        <v>1139</v>
      </c>
      <c r="O26" s="45" t="s">
        <v>1139</v>
      </c>
      <c r="P26" s="45">
        <f t="shared" si="1"/>
        <v>124.30080795525171</v>
      </c>
      <c r="Q26" s="45">
        <v>200</v>
      </c>
      <c r="R26" s="45" t="s">
        <v>1148</v>
      </c>
      <c r="S26" s="45">
        <f t="shared" si="2"/>
        <v>18140.589569160999</v>
      </c>
      <c r="T26" s="47" t="s">
        <v>1163</v>
      </c>
      <c r="U26" s="45">
        <v>40000</v>
      </c>
      <c r="V26" s="43" t="s">
        <v>1139</v>
      </c>
    </row>
    <row r="27" spans="1:22" x14ac:dyDescent="0.3">
      <c r="A27" s="166"/>
      <c r="B27" s="134">
        <v>2022</v>
      </c>
      <c r="C27" s="43" t="s">
        <v>25</v>
      </c>
      <c r="D27" s="43" t="s">
        <v>28</v>
      </c>
      <c r="E27" s="43" t="s">
        <v>1092</v>
      </c>
      <c r="F27" s="43">
        <v>2</v>
      </c>
      <c r="G27" s="43" t="s">
        <v>799</v>
      </c>
      <c r="H27" s="44" t="s">
        <v>871</v>
      </c>
      <c r="I27" s="43" t="s">
        <v>10</v>
      </c>
      <c r="J27" s="43" t="s">
        <v>13</v>
      </c>
      <c r="K27" s="43" t="s">
        <v>27</v>
      </c>
      <c r="L27" s="45">
        <v>402</v>
      </c>
      <c r="M27" s="46">
        <f t="shared" si="0"/>
        <v>0.64676616915422891</v>
      </c>
      <c r="N27" s="45" t="s">
        <v>1139</v>
      </c>
      <c r="O27" s="45" t="s">
        <v>1139</v>
      </c>
      <c r="P27" s="45">
        <f t="shared" si="1"/>
        <v>161.59105034182721</v>
      </c>
      <c r="Q27" s="45">
        <v>260</v>
      </c>
      <c r="R27" s="45" t="s">
        <v>1150</v>
      </c>
      <c r="S27" s="45">
        <f t="shared" si="2"/>
        <v>13497.50566893424</v>
      </c>
      <c r="T27" s="47" t="s">
        <v>1160</v>
      </c>
      <c r="U27" s="45">
        <v>29762</v>
      </c>
      <c r="V27" s="43" t="s">
        <v>1139</v>
      </c>
    </row>
    <row r="28" spans="1:22" x14ac:dyDescent="0.3">
      <c r="A28" s="166"/>
      <c r="B28" s="134">
        <v>2022</v>
      </c>
      <c r="C28" s="43" t="s">
        <v>83</v>
      </c>
      <c r="D28" s="43" t="s">
        <v>84</v>
      </c>
      <c r="E28" s="43" t="s">
        <v>1092</v>
      </c>
      <c r="F28" s="43">
        <v>2</v>
      </c>
      <c r="G28" s="43" t="s">
        <v>799</v>
      </c>
      <c r="H28" s="44" t="s">
        <v>872</v>
      </c>
      <c r="I28" s="43" t="s">
        <v>10</v>
      </c>
      <c r="J28" s="43" t="s">
        <v>13</v>
      </c>
      <c r="K28" s="43" t="s">
        <v>27</v>
      </c>
      <c r="L28" s="45">
        <v>282</v>
      </c>
      <c r="M28" s="46">
        <f t="shared" si="0"/>
        <v>0.53191489361702127</v>
      </c>
      <c r="N28" s="45" t="s">
        <v>1139</v>
      </c>
      <c r="O28" s="45" t="s">
        <v>1139</v>
      </c>
      <c r="P28" s="45">
        <f>Q28*0.621</f>
        <v>93.15</v>
      </c>
      <c r="Q28" s="43">
        <v>150</v>
      </c>
      <c r="R28" s="43" t="s">
        <v>1146</v>
      </c>
      <c r="S28" s="45">
        <f t="shared" si="2"/>
        <v>5888.8888888888887</v>
      </c>
      <c r="T28" s="47" t="s">
        <v>1159</v>
      </c>
      <c r="U28" s="45">
        <v>12985</v>
      </c>
      <c r="V28" s="43" t="s">
        <v>1139</v>
      </c>
    </row>
    <row r="29" spans="1:22" x14ac:dyDescent="0.3">
      <c r="A29" s="166"/>
      <c r="B29" s="134">
        <v>2022</v>
      </c>
      <c r="C29" s="43" t="s">
        <v>48</v>
      </c>
      <c r="D29" s="43" t="s">
        <v>49</v>
      </c>
      <c r="E29" s="43" t="s">
        <v>1092</v>
      </c>
      <c r="F29" s="43">
        <v>2</v>
      </c>
      <c r="G29" s="43" t="s">
        <v>799</v>
      </c>
      <c r="H29" s="44" t="s">
        <v>874</v>
      </c>
      <c r="I29" s="43" t="s">
        <v>10</v>
      </c>
      <c r="J29" s="43" t="s">
        <v>13</v>
      </c>
      <c r="K29" s="43" t="s">
        <v>27</v>
      </c>
      <c r="L29" s="45">
        <v>282</v>
      </c>
      <c r="M29" s="46">
        <f t="shared" si="0"/>
        <v>0.53191489361702127</v>
      </c>
      <c r="N29" s="45" t="s">
        <v>1139</v>
      </c>
      <c r="O29" s="45" t="s">
        <v>1139</v>
      </c>
      <c r="P29" s="45">
        <f>Q29*0.621</f>
        <v>93.15</v>
      </c>
      <c r="Q29" s="43">
        <v>150</v>
      </c>
      <c r="R29" s="43" t="s">
        <v>1146</v>
      </c>
      <c r="S29" s="45">
        <f t="shared" si="2"/>
        <v>18140.589569160999</v>
      </c>
      <c r="T29" s="47" t="s">
        <v>1163</v>
      </c>
      <c r="U29" s="45">
        <v>40000</v>
      </c>
      <c r="V29" s="43" t="s">
        <v>1139</v>
      </c>
    </row>
    <row r="30" spans="1:22" x14ac:dyDescent="0.3">
      <c r="A30" s="166"/>
      <c r="B30" s="134">
        <v>2022</v>
      </c>
      <c r="C30" s="43" t="s">
        <v>48</v>
      </c>
      <c r="D30" s="43" t="s">
        <v>50</v>
      </c>
      <c r="E30" s="43" t="s">
        <v>1092</v>
      </c>
      <c r="F30" s="43">
        <v>2</v>
      </c>
      <c r="G30" s="43" t="s">
        <v>799</v>
      </c>
      <c r="H30" s="44" t="s">
        <v>875</v>
      </c>
      <c r="I30" s="43" t="s">
        <v>10</v>
      </c>
      <c r="J30" s="43" t="s">
        <v>13</v>
      </c>
      <c r="K30" s="43" t="s">
        <v>27</v>
      </c>
      <c r="L30" s="45">
        <v>282</v>
      </c>
      <c r="M30" s="46">
        <f t="shared" si="0"/>
        <v>0.49645390070921985</v>
      </c>
      <c r="N30" s="45" t="s">
        <v>1139</v>
      </c>
      <c r="O30" s="45" t="s">
        <v>1139</v>
      </c>
      <c r="P30" s="45">
        <f t="shared" si="1"/>
        <v>87.010565568676199</v>
      </c>
      <c r="Q30" s="45">
        <v>140</v>
      </c>
      <c r="R30" s="45" t="s">
        <v>1147</v>
      </c>
      <c r="S30" s="45">
        <f t="shared" si="2"/>
        <v>12567.800453514739</v>
      </c>
      <c r="T30" s="47" t="s">
        <v>1160</v>
      </c>
      <c r="U30" s="45">
        <v>27712</v>
      </c>
      <c r="V30" s="43" t="s">
        <v>1139</v>
      </c>
    </row>
    <row r="31" spans="1:22" x14ac:dyDescent="0.3">
      <c r="A31" s="166"/>
      <c r="B31" s="134">
        <v>2022</v>
      </c>
      <c r="C31" s="43" t="s">
        <v>48</v>
      </c>
      <c r="D31" s="43" t="s">
        <v>51</v>
      </c>
      <c r="E31" s="43" t="s">
        <v>1092</v>
      </c>
      <c r="F31" s="43">
        <v>2</v>
      </c>
      <c r="G31" s="43" t="s">
        <v>799</v>
      </c>
      <c r="H31" s="44" t="s">
        <v>873</v>
      </c>
      <c r="I31" s="43" t="s">
        <v>10</v>
      </c>
      <c r="J31" s="43" t="s">
        <v>13</v>
      </c>
      <c r="K31" s="43" t="s">
        <v>27</v>
      </c>
      <c r="L31" s="45">
        <v>234</v>
      </c>
      <c r="M31" s="46">
        <f t="shared" si="0"/>
        <v>0.51282051282051277</v>
      </c>
      <c r="N31" s="45" t="s">
        <v>1139</v>
      </c>
      <c r="O31" s="45" t="s">
        <v>1139</v>
      </c>
      <c r="P31" s="45">
        <f>Q31*0.621</f>
        <v>74.52</v>
      </c>
      <c r="Q31" s="43">
        <v>120</v>
      </c>
      <c r="R31" s="43" t="s">
        <v>1146</v>
      </c>
      <c r="S31" s="45">
        <f t="shared" si="2"/>
        <v>18140.589569160999</v>
      </c>
      <c r="T31" s="47" t="s">
        <v>1163</v>
      </c>
      <c r="U31" s="45">
        <v>40000</v>
      </c>
      <c r="V31" s="43" t="s">
        <v>1139</v>
      </c>
    </row>
    <row r="32" spans="1:22" x14ac:dyDescent="0.3">
      <c r="A32" s="166"/>
      <c r="B32" s="134">
        <v>2022</v>
      </c>
      <c r="C32" s="43" t="s">
        <v>48</v>
      </c>
      <c r="D32" s="43" t="s">
        <v>52</v>
      </c>
      <c r="E32" s="43" t="s">
        <v>1092</v>
      </c>
      <c r="F32" s="43">
        <v>2</v>
      </c>
      <c r="G32" s="43" t="s">
        <v>799</v>
      </c>
      <c r="H32" s="44" t="s">
        <v>876</v>
      </c>
      <c r="I32" s="43" t="s">
        <v>10</v>
      </c>
      <c r="J32" s="43" t="s">
        <v>13</v>
      </c>
      <c r="K32" s="43" t="s">
        <v>27</v>
      </c>
      <c r="L32" s="45">
        <v>350</v>
      </c>
      <c r="M32" s="46">
        <f t="shared" si="0"/>
        <v>0.34285714285714286</v>
      </c>
      <c r="N32" s="45" t="s">
        <v>1139</v>
      </c>
      <c r="O32" s="45" t="s">
        <v>1139</v>
      </c>
      <c r="P32" s="45">
        <f t="shared" si="1"/>
        <v>74.580484773151028</v>
      </c>
      <c r="Q32" s="45">
        <v>120</v>
      </c>
      <c r="R32" s="45" t="s">
        <v>1147</v>
      </c>
      <c r="S32" s="45">
        <f t="shared" si="2"/>
        <v>4569.160997732426</v>
      </c>
      <c r="T32" s="47" t="s">
        <v>1158</v>
      </c>
      <c r="U32" s="45">
        <v>10075</v>
      </c>
      <c r="V32" s="43" t="s">
        <v>1139</v>
      </c>
    </row>
    <row r="33" spans="1:22" x14ac:dyDescent="0.3">
      <c r="A33" s="166"/>
      <c r="B33" s="134">
        <v>2022</v>
      </c>
      <c r="C33" s="43" t="s">
        <v>48</v>
      </c>
      <c r="D33" s="43" t="s">
        <v>53</v>
      </c>
      <c r="E33" s="43" t="s">
        <v>1092</v>
      </c>
      <c r="F33" s="43">
        <v>2</v>
      </c>
      <c r="G33" s="43" t="s">
        <v>799</v>
      </c>
      <c r="H33" s="44" t="s">
        <v>877</v>
      </c>
      <c r="I33" s="43" t="s">
        <v>10</v>
      </c>
      <c r="J33" s="43" t="s">
        <v>13</v>
      </c>
      <c r="K33" s="43" t="s">
        <v>27</v>
      </c>
      <c r="L33" s="45">
        <v>234</v>
      </c>
      <c r="M33" s="46">
        <f t="shared" si="0"/>
        <v>0.47008547008547008</v>
      </c>
      <c r="N33" s="45" t="s">
        <v>1139</v>
      </c>
      <c r="O33" s="45" t="s">
        <v>1139</v>
      </c>
      <c r="P33" s="45">
        <f t="shared" si="1"/>
        <v>68.365444375388435</v>
      </c>
      <c r="Q33" s="45">
        <v>110</v>
      </c>
      <c r="R33" s="45" t="s">
        <v>1147</v>
      </c>
      <c r="S33" s="45">
        <f t="shared" si="2"/>
        <v>11858.049886621315</v>
      </c>
      <c r="T33" s="47" t="s">
        <v>1160</v>
      </c>
      <c r="U33" s="45">
        <v>26147</v>
      </c>
      <c r="V33" s="43" t="s">
        <v>1139</v>
      </c>
    </row>
    <row r="34" spans="1:22" x14ac:dyDescent="0.3">
      <c r="A34" s="166"/>
      <c r="B34" s="134">
        <v>2022</v>
      </c>
      <c r="C34" s="43" t="s">
        <v>48</v>
      </c>
      <c r="D34" s="43" t="s">
        <v>54</v>
      </c>
      <c r="E34" s="43" t="s">
        <v>1092</v>
      </c>
      <c r="F34" s="43">
        <v>2</v>
      </c>
      <c r="G34" s="43" t="s">
        <v>799</v>
      </c>
      <c r="H34" s="44" t="s">
        <v>878</v>
      </c>
      <c r="I34" s="43" t="s">
        <v>10</v>
      </c>
      <c r="J34" s="43" t="s">
        <v>13</v>
      </c>
      <c r="K34" s="43" t="s">
        <v>27</v>
      </c>
      <c r="L34" s="45">
        <v>281</v>
      </c>
      <c r="M34" s="46">
        <f t="shared" si="0"/>
        <v>0.604982206405694</v>
      </c>
      <c r="N34" s="45" t="s">
        <v>1139</v>
      </c>
      <c r="O34" s="45" t="s">
        <v>1139</v>
      </c>
      <c r="P34" s="45">
        <f t="shared" si="1"/>
        <v>105.65568676196395</v>
      </c>
      <c r="Q34" s="45">
        <v>170</v>
      </c>
      <c r="R34" s="45" t="s">
        <v>1148</v>
      </c>
      <c r="S34" s="45">
        <f t="shared" si="2"/>
        <v>14637.641723356008</v>
      </c>
      <c r="T34" s="47" t="s">
        <v>1160</v>
      </c>
      <c r="U34" s="45">
        <v>32276</v>
      </c>
      <c r="V34" s="43" t="s">
        <v>1139</v>
      </c>
    </row>
    <row r="35" spans="1:22" x14ac:dyDescent="0.3">
      <c r="A35" s="166"/>
      <c r="B35" s="134">
        <v>2021</v>
      </c>
      <c r="C35" s="43" t="s">
        <v>48</v>
      </c>
      <c r="D35" s="43" t="s">
        <v>150</v>
      </c>
      <c r="E35" s="43" t="s">
        <v>1090</v>
      </c>
      <c r="F35" s="43">
        <v>1</v>
      </c>
      <c r="G35" s="43" t="s">
        <v>799</v>
      </c>
      <c r="H35" s="44" t="s">
        <v>879</v>
      </c>
      <c r="I35" s="43" t="s">
        <v>10</v>
      </c>
      <c r="J35" s="43" t="s">
        <v>13</v>
      </c>
      <c r="K35" s="43" t="s">
        <v>27</v>
      </c>
      <c r="L35" s="45">
        <v>281</v>
      </c>
      <c r="M35" s="46">
        <f t="shared" si="0"/>
        <v>0.74733096085409256</v>
      </c>
      <c r="N35" s="45" t="s">
        <v>1139</v>
      </c>
      <c r="O35" s="45" t="s">
        <v>1139</v>
      </c>
      <c r="P35" s="45">
        <f t="shared" si="1"/>
        <v>130.51584835301429</v>
      </c>
      <c r="Q35" s="45">
        <v>210</v>
      </c>
      <c r="R35" s="45" t="s">
        <v>1149</v>
      </c>
      <c r="S35" s="45">
        <f t="shared" si="2"/>
        <v>14952.380952380952</v>
      </c>
      <c r="T35" s="47" t="s">
        <v>1160</v>
      </c>
      <c r="U35" s="45">
        <v>32970</v>
      </c>
      <c r="V35" s="43" t="s">
        <v>1139</v>
      </c>
    </row>
    <row r="36" spans="1:22" x14ac:dyDescent="0.3">
      <c r="A36" s="166"/>
      <c r="B36" s="134">
        <v>2022</v>
      </c>
      <c r="C36" s="43" t="s">
        <v>125</v>
      </c>
      <c r="D36" s="43" t="s">
        <v>126</v>
      </c>
      <c r="E36" s="43" t="s">
        <v>1092</v>
      </c>
      <c r="F36" s="43">
        <v>2</v>
      </c>
      <c r="G36" s="43" t="s">
        <v>799</v>
      </c>
      <c r="H36" s="44" t="s">
        <v>880</v>
      </c>
      <c r="I36" s="43" t="s">
        <v>10</v>
      </c>
      <c r="J36" s="43" t="s">
        <v>13</v>
      </c>
      <c r="K36" s="43" t="s">
        <v>27</v>
      </c>
      <c r="L36" s="45">
        <v>193</v>
      </c>
      <c r="M36" s="46">
        <f t="shared" si="0"/>
        <v>0.56994818652849744</v>
      </c>
      <c r="N36" s="45" t="s">
        <v>1139</v>
      </c>
      <c r="O36" s="45" t="s">
        <v>1139</v>
      </c>
      <c r="P36" s="45">
        <f t="shared" si="1"/>
        <v>68.365444375388435</v>
      </c>
      <c r="Q36" s="45">
        <v>110</v>
      </c>
      <c r="R36" s="45" t="s">
        <v>1147</v>
      </c>
      <c r="S36" s="45">
        <f t="shared" si="2"/>
        <v>18140.589569160999</v>
      </c>
      <c r="T36" s="47" t="s">
        <v>1163</v>
      </c>
      <c r="U36" s="45">
        <v>40000</v>
      </c>
      <c r="V36" s="43" t="s">
        <v>1139</v>
      </c>
    </row>
    <row r="37" spans="1:22" x14ac:dyDescent="0.3">
      <c r="A37" s="166"/>
      <c r="B37" s="134">
        <v>2022</v>
      </c>
      <c r="C37" s="43" t="s">
        <v>125</v>
      </c>
      <c r="D37" s="43" t="s">
        <v>127</v>
      </c>
      <c r="E37" s="43" t="s">
        <v>1092</v>
      </c>
      <c r="F37" s="43">
        <v>2</v>
      </c>
      <c r="G37" s="43" t="s">
        <v>799</v>
      </c>
      <c r="H37" s="44" t="s">
        <v>881</v>
      </c>
      <c r="I37" s="43" t="s">
        <v>10</v>
      </c>
      <c r="J37" s="43" t="s">
        <v>13</v>
      </c>
      <c r="K37" s="43" t="s">
        <v>27</v>
      </c>
      <c r="L37" s="45">
        <v>248</v>
      </c>
      <c r="M37" s="46">
        <f t="shared" si="0"/>
        <v>0.4838709677419355</v>
      </c>
      <c r="N37" s="45" t="s">
        <v>1139</v>
      </c>
      <c r="O37" s="45" t="s">
        <v>1139</v>
      </c>
      <c r="P37" s="45">
        <f>Q37*0.621</f>
        <v>74.52</v>
      </c>
      <c r="Q37" s="43">
        <v>120</v>
      </c>
      <c r="R37" s="43" t="s">
        <v>1146</v>
      </c>
      <c r="S37" s="45">
        <f t="shared" si="2"/>
        <v>18140.589569160999</v>
      </c>
      <c r="T37" s="47" t="s">
        <v>1163</v>
      </c>
      <c r="U37" s="45">
        <v>40000</v>
      </c>
      <c r="V37" s="43" t="s">
        <v>1139</v>
      </c>
    </row>
    <row r="38" spans="1:22" x14ac:dyDescent="0.3">
      <c r="A38" s="166"/>
      <c r="B38" s="134">
        <v>2022</v>
      </c>
      <c r="C38" s="43" t="s">
        <v>125</v>
      </c>
      <c r="D38" s="43" t="s">
        <v>128</v>
      </c>
      <c r="E38" s="43" t="s">
        <v>1092</v>
      </c>
      <c r="F38" s="43">
        <v>2</v>
      </c>
      <c r="G38" s="43" t="s">
        <v>799</v>
      </c>
      <c r="H38" s="44" t="s">
        <v>881</v>
      </c>
      <c r="I38" s="43" t="s">
        <v>10</v>
      </c>
      <c r="J38" s="43" t="s">
        <v>13</v>
      </c>
      <c r="K38" s="43" t="s">
        <v>27</v>
      </c>
      <c r="L38" s="45">
        <v>374</v>
      </c>
      <c r="M38" s="46">
        <f t="shared" si="0"/>
        <v>0.54812834224598928</v>
      </c>
      <c r="N38" s="45" t="s">
        <v>1139</v>
      </c>
      <c r="O38" s="45" t="s">
        <v>1139</v>
      </c>
      <c r="P38" s="45">
        <f t="shared" si="1"/>
        <v>127.408328154133</v>
      </c>
      <c r="Q38" s="45">
        <v>205</v>
      </c>
      <c r="R38" s="45" t="s">
        <v>1149</v>
      </c>
      <c r="S38" s="45">
        <f t="shared" si="2"/>
        <v>18140.589569160999</v>
      </c>
      <c r="T38" s="47" t="s">
        <v>1163</v>
      </c>
      <c r="U38" s="45">
        <v>40000</v>
      </c>
      <c r="V38" s="43" t="s">
        <v>1139</v>
      </c>
    </row>
    <row r="39" spans="1:22" x14ac:dyDescent="0.3">
      <c r="A39" s="166"/>
      <c r="B39" s="134">
        <v>2022</v>
      </c>
      <c r="C39" s="43" t="s">
        <v>125</v>
      </c>
      <c r="D39" s="43" t="s">
        <v>130</v>
      </c>
      <c r="E39" s="43" t="s">
        <v>1092</v>
      </c>
      <c r="F39" s="43">
        <v>2</v>
      </c>
      <c r="G39" s="43" t="s">
        <v>799</v>
      </c>
      <c r="H39" s="43" t="s">
        <v>1139</v>
      </c>
      <c r="I39" s="43" t="s">
        <v>10</v>
      </c>
      <c r="J39" s="43" t="s">
        <v>13</v>
      </c>
      <c r="K39" s="43" t="s">
        <v>27</v>
      </c>
      <c r="L39" s="43">
        <v>0</v>
      </c>
      <c r="M39" s="46">
        <v>0</v>
      </c>
      <c r="N39" s="45" t="s">
        <v>1139</v>
      </c>
      <c r="O39" s="45" t="s">
        <v>1139</v>
      </c>
      <c r="P39" s="45">
        <f>Q39/1.609</f>
        <v>0</v>
      </c>
      <c r="Q39" s="43">
        <v>0</v>
      </c>
      <c r="R39" s="43" t="s">
        <v>1146</v>
      </c>
      <c r="S39" s="45">
        <f t="shared" si="2"/>
        <v>0</v>
      </c>
      <c r="T39" s="47" t="s">
        <v>1157</v>
      </c>
      <c r="U39" s="45">
        <v>0</v>
      </c>
      <c r="V39" s="43" t="s">
        <v>1139</v>
      </c>
    </row>
    <row r="40" spans="1:22" x14ac:dyDescent="0.3">
      <c r="A40" s="166"/>
      <c r="B40" s="134">
        <v>2022</v>
      </c>
      <c r="C40" s="43" t="s">
        <v>111</v>
      </c>
      <c r="D40" s="43" t="s">
        <v>112</v>
      </c>
      <c r="E40" s="43" t="s">
        <v>1092</v>
      </c>
      <c r="F40" s="43">
        <v>2</v>
      </c>
      <c r="G40" s="43" t="s">
        <v>799</v>
      </c>
      <c r="H40" s="44" t="s">
        <v>882</v>
      </c>
      <c r="I40" s="43" t="s">
        <v>10</v>
      </c>
      <c r="J40" s="43" t="s">
        <v>13</v>
      </c>
      <c r="K40" s="43" t="s">
        <v>27</v>
      </c>
      <c r="L40" s="45">
        <v>163</v>
      </c>
      <c r="M40" s="46">
        <f t="shared" si="0"/>
        <v>0.7975460122699386</v>
      </c>
      <c r="N40" s="45" t="s">
        <v>1139</v>
      </c>
      <c r="O40" s="45" t="s">
        <v>1139</v>
      </c>
      <c r="P40" s="45">
        <f t="shared" si="1"/>
        <v>80.795525170913606</v>
      </c>
      <c r="Q40" s="45">
        <v>130</v>
      </c>
      <c r="R40" s="45" t="s">
        <v>1147</v>
      </c>
      <c r="S40" s="45">
        <f t="shared" si="2"/>
        <v>11357.823129251701</v>
      </c>
      <c r="T40" s="47" t="s">
        <v>1160</v>
      </c>
      <c r="U40" s="45">
        <v>25044</v>
      </c>
      <c r="V40" s="43" t="s">
        <v>1139</v>
      </c>
    </row>
    <row r="41" spans="1:22" x14ac:dyDescent="0.3">
      <c r="A41" s="166"/>
      <c r="B41" s="134">
        <v>2021</v>
      </c>
      <c r="C41" s="43" t="s">
        <v>98</v>
      </c>
      <c r="D41" s="43" t="s">
        <v>99</v>
      </c>
      <c r="E41" s="43" t="s">
        <v>1090</v>
      </c>
      <c r="F41" s="43">
        <v>1</v>
      </c>
      <c r="G41" s="43" t="s">
        <v>799</v>
      </c>
      <c r="H41" s="44" t="s">
        <v>884</v>
      </c>
      <c r="I41" s="43" t="s">
        <v>10</v>
      </c>
      <c r="J41" s="43" t="s">
        <v>13</v>
      </c>
      <c r="K41" s="43" t="s">
        <v>27</v>
      </c>
      <c r="L41" s="45">
        <v>422</v>
      </c>
      <c r="M41" s="46">
        <f t="shared" si="0"/>
        <v>0.60426540284360186</v>
      </c>
      <c r="N41" s="45" t="s">
        <v>1139</v>
      </c>
      <c r="O41" s="45" t="s">
        <v>1139</v>
      </c>
      <c r="P41" s="45">
        <f t="shared" si="1"/>
        <v>158.48353014294594</v>
      </c>
      <c r="Q41" s="45">
        <v>255</v>
      </c>
      <c r="R41" s="45" t="s">
        <v>1150</v>
      </c>
      <c r="S41" s="45">
        <f t="shared" si="2"/>
        <v>14347.392290249432</v>
      </c>
      <c r="T41" s="47" t="s">
        <v>1160</v>
      </c>
      <c r="U41" s="45">
        <v>31636</v>
      </c>
      <c r="V41" s="43" t="s">
        <v>1139</v>
      </c>
    </row>
    <row r="42" spans="1:22" x14ac:dyDescent="0.3">
      <c r="A42" s="166"/>
      <c r="B42" s="134">
        <v>2021</v>
      </c>
      <c r="C42" s="43" t="s">
        <v>98</v>
      </c>
      <c r="D42" s="43" t="s">
        <v>100</v>
      </c>
      <c r="E42" s="43" t="s">
        <v>1090</v>
      </c>
      <c r="F42" s="43">
        <v>1</v>
      </c>
      <c r="G42" s="43" t="s">
        <v>799</v>
      </c>
      <c r="H42" s="44" t="s">
        <v>883</v>
      </c>
      <c r="I42" s="43" t="s">
        <v>10</v>
      </c>
      <c r="J42" s="43" t="s">
        <v>13</v>
      </c>
      <c r="K42" s="43" t="s">
        <v>27</v>
      </c>
      <c r="L42" s="45">
        <v>422</v>
      </c>
      <c r="M42" s="46">
        <f t="shared" si="0"/>
        <v>0.60426540284360186</v>
      </c>
      <c r="N42" s="45" t="s">
        <v>1139</v>
      </c>
      <c r="O42" s="45" t="s">
        <v>1139</v>
      </c>
      <c r="P42" s="45">
        <f t="shared" si="1"/>
        <v>158.48353014294594</v>
      </c>
      <c r="Q42" s="45">
        <v>255</v>
      </c>
      <c r="R42" s="45" t="s">
        <v>1150</v>
      </c>
      <c r="S42" s="45">
        <f t="shared" si="2"/>
        <v>14347.392290249432</v>
      </c>
      <c r="T42" s="47" t="s">
        <v>1160</v>
      </c>
      <c r="U42" s="45">
        <v>31636</v>
      </c>
      <c r="V42" s="43" t="s">
        <v>1139</v>
      </c>
    </row>
    <row r="43" spans="1:22" x14ac:dyDescent="0.3">
      <c r="A43" s="166"/>
      <c r="B43" s="134">
        <v>2021</v>
      </c>
      <c r="C43" s="43" t="s">
        <v>98</v>
      </c>
      <c r="D43" s="43" t="s">
        <v>101</v>
      </c>
      <c r="E43" s="43" t="s">
        <v>1090</v>
      </c>
      <c r="F43" s="43">
        <v>1</v>
      </c>
      <c r="G43" s="43" t="s">
        <v>799</v>
      </c>
      <c r="H43" s="44" t="s">
        <v>885</v>
      </c>
      <c r="I43" s="43" t="s">
        <v>10</v>
      </c>
      <c r="J43" s="43" t="s">
        <v>13</v>
      </c>
      <c r="K43" s="43" t="s">
        <v>27</v>
      </c>
      <c r="L43" s="45">
        <v>350</v>
      </c>
      <c r="M43" s="46">
        <f t="shared" si="0"/>
        <v>0.62857142857142856</v>
      </c>
      <c r="N43" s="45" t="s">
        <v>1139</v>
      </c>
      <c r="O43" s="45" t="s">
        <v>1139</v>
      </c>
      <c r="P43" s="45">
        <f t="shared" si="1"/>
        <v>136.73088875077687</v>
      </c>
      <c r="Q43" s="45">
        <v>220</v>
      </c>
      <c r="R43" s="45" t="s">
        <v>1149</v>
      </c>
      <c r="S43" s="45">
        <f t="shared" si="2"/>
        <v>14347.392290249432</v>
      </c>
      <c r="T43" s="47" t="s">
        <v>1160</v>
      </c>
      <c r="U43" s="45">
        <v>31636</v>
      </c>
      <c r="V43" s="43" t="s">
        <v>1139</v>
      </c>
    </row>
    <row r="44" spans="1:22" x14ac:dyDescent="0.3">
      <c r="A44" s="166"/>
      <c r="B44" s="134">
        <v>2021</v>
      </c>
      <c r="C44" s="43" t="s">
        <v>98</v>
      </c>
      <c r="D44" s="43" t="s">
        <v>833</v>
      </c>
      <c r="E44" s="43" t="s">
        <v>1090</v>
      </c>
      <c r="F44" s="43">
        <v>1</v>
      </c>
      <c r="G44" s="43" t="s">
        <v>799</v>
      </c>
      <c r="H44" s="44" t="s">
        <v>886</v>
      </c>
      <c r="I44" s="43" t="s">
        <v>10</v>
      </c>
      <c r="J44" s="43" t="s">
        <v>13</v>
      </c>
      <c r="K44" s="43" t="s">
        <v>27</v>
      </c>
      <c r="L44" s="45">
        <v>422</v>
      </c>
      <c r="M44" s="46">
        <f t="shared" si="0"/>
        <v>0.82938388625592419</v>
      </c>
      <c r="N44" s="45" t="s">
        <v>1139</v>
      </c>
      <c r="O44" s="45" t="s">
        <v>1139</v>
      </c>
      <c r="P44" s="45">
        <f t="shared" si="1"/>
        <v>217.52641392169051</v>
      </c>
      <c r="Q44" s="45">
        <v>350</v>
      </c>
      <c r="R44" s="45" t="s">
        <v>1151</v>
      </c>
      <c r="S44" s="45">
        <f t="shared" si="2"/>
        <v>18140.589569160999</v>
      </c>
      <c r="T44" s="47" t="s">
        <v>1163</v>
      </c>
      <c r="U44" s="45">
        <v>40000</v>
      </c>
      <c r="V44" s="43" t="s">
        <v>1139</v>
      </c>
    </row>
    <row r="45" spans="1:22" x14ac:dyDescent="0.3">
      <c r="A45" s="166"/>
      <c r="B45" s="134">
        <v>2021</v>
      </c>
      <c r="C45" s="43" t="s">
        <v>98</v>
      </c>
      <c r="D45" s="43" t="s">
        <v>833</v>
      </c>
      <c r="E45" s="43" t="s">
        <v>1090</v>
      </c>
      <c r="F45" s="43">
        <v>1</v>
      </c>
      <c r="G45" s="43" t="s">
        <v>799</v>
      </c>
      <c r="H45" s="44" t="s">
        <v>886</v>
      </c>
      <c r="I45" s="43" t="s">
        <v>10</v>
      </c>
      <c r="J45" s="43" t="s">
        <v>13</v>
      </c>
      <c r="K45" s="43" t="s">
        <v>27</v>
      </c>
      <c r="L45" s="45">
        <v>422</v>
      </c>
      <c r="M45" s="46">
        <f t="shared" si="0"/>
        <v>0.82938388625592419</v>
      </c>
      <c r="N45" s="45" t="s">
        <v>1139</v>
      </c>
      <c r="O45" s="45" t="s">
        <v>1139</v>
      </c>
      <c r="P45" s="45">
        <f t="shared" si="1"/>
        <v>217.52641392169051</v>
      </c>
      <c r="Q45" s="45">
        <v>350</v>
      </c>
      <c r="R45" s="45" t="s">
        <v>1151</v>
      </c>
      <c r="S45" s="45">
        <f t="shared" si="2"/>
        <v>18140.589569160999</v>
      </c>
      <c r="T45" s="47" t="s">
        <v>1163</v>
      </c>
      <c r="U45" s="45">
        <v>40000</v>
      </c>
      <c r="V45" s="43" t="s">
        <v>1139</v>
      </c>
    </row>
    <row r="46" spans="1:22" x14ac:dyDescent="0.3">
      <c r="A46" s="166"/>
      <c r="B46" s="134">
        <v>2022</v>
      </c>
      <c r="C46" s="43" t="s">
        <v>107</v>
      </c>
      <c r="D46" s="43" t="s">
        <v>108</v>
      </c>
      <c r="E46" s="43" t="s">
        <v>1092</v>
      </c>
      <c r="F46" s="43">
        <v>2</v>
      </c>
      <c r="G46" s="43" t="s">
        <v>799</v>
      </c>
      <c r="H46" s="44" t="s">
        <v>889</v>
      </c>
      <c r="I46" s="43" t="s">
        <v>10</v>
      </c>
      <c r="J46" s="43" t="s">
        <v>13</v>
      </c>
      <c r="K46" s="43" t="s">
        <v>27</v>
      </c>
      <c r="L46" s="45">
        <v>281</v>
      </c>
      <c r="M46" s="46">
        <f t="shared" si="0"/>
        <v>0.53380782918149461</v>
      </c>
      <c r="N46" s="45" t="s">
        <v>1139</v>
      </c>
      <c r="O46" s="45" t="s">
        <v>1139</v>
      </c>
      <c r="P46" s="45">
        <f t="shared" ref="P46:P48" si="3">Q46*0.621</f>
        <v>93.15</v>
      </c>
      <c r="Q46" s="43">
        <v>150</v>
      </c>
      <c r="R46" s="43" t="s">
        <v>1146</v>
      </c>
      <c r="S46" s="45">
        <f t="shared" si="2"/>
        <v>18140.589569160999</v>
      </c>
      <c r="T46" s="47" t="s">
        <v>1163</v>
      </c>
      <c r="U46" s="45">
        <v>40000</v>
      </c>
      <c r="V46" s="43" t="s">
        <v>1139</v>
      </c>
    </row>
    <row r="47" spans="1:22" x14ac:dyDescent="0.3">
      <c r="A47" s="166"/>
      <c r="B47" s="134">
        <v>2022</v>
      </c>
      <c r="C47" s="43" t="s">
        <v>107</v>
      </c>
      <c r="D47" s="43" t="s">
        <v>109</v>
      </c>
      <c r="E47" s="43" t="s">
        <v>1092</v>
      </c>
      <c r="F47" s="43">
        <v>2</v>
      </c>
      <c r="G47" s="43" t="s">
        <v>799</v>
      </c>
      <c r="H47" s="44" t="s">
        <v>888</v>
      </c>
      <c r="I47" s="43" t="s">
        <v>10</v>
      </c>
      <c r="J47" s="43" t="s">
        <v>13</v>
      </c>
      <c r="K47" s="43" t="s">
        <v>27</v>
      </c>
      <c r="L47" s="45">
        <v>281</v>
      </c>
      <c r="M47" s="46">
        <f t="shared" si="0"/>
        <v>0.53380782918149461</v>
      </c>
      <c r="N47" s="45" t="s">
        <v>1139</v>
      </c>
      <c r="O47" s="45" t="s">
        <v>1139</v>
      </c>
      <c r="P47" s="45">
        <f t="shared" si="3"/>
        <v>93.15</v>
      </c>
      <c r="Q47" s="43">
        <v>150</v>
      </c>
      <c r="R47" s="43" t="s">
        <v>1146</v>
      </c>
      <c r="S47" s="45">
        <f t="shared" si="2"/>
        <v>17946.938775510203</v>
      </c>
      <c r="T47" s="47" t="s">
        <v>1161</v>
      </c>
      <c r="U47" s="45">
        <v>39573</v>
      </c>
      <c r="V47" s="43" t="s">
        <v>1139</v>
      </c>
    </row>
    <row r="48" spans="1:22" x14ac:dyDescent="0.3">
      <c r="A48" s="166"/>
      <c r="B48" s="134">
        <v>2022</v>
      </c>
      <c r="C48" s="43" t="s">
        <v>107</v>
      </c>
      <c r="D48" s="43" t="s">
        <v>887</v>
      </c>
      <c r="E48" s="43" t="s">
        <v>1092</v>
      </c>
      <c r="F48" s="43">
        <v>2</v>
      </c>
      <c r="G48" s="43" t="s">
        <v>799</v>
      </c>
      <c r="H48" s="44" t="s">
        <v>890</v>
      </c>
      <c r="I48" s="43" t="s">
        <v>10</v>
      </c>
      <c r="J48" s="43" t="s">
        <v>13</v>
      </c>
      <c r="K48" s="43" t="s">
        <v>27</v>
      </c>
      <c r="L48" s="45">
        <v>315</v>
      </c>
      <c r="M48" s="46">
        <f t="shared" si="0"/>
        <v>0.55555555555555558</v>
      </c>
      <c r="N48" s="45" t="s">
        <v>1139</v>
      </c>
      <c r="O48" s="45" t="s">
        <v>1139</v>
      </c>
      <c r="P48" s="45">
        <f t="shared" si="3"/>
        <v>108.675</v>
      </c>
      <c r="Q48" s="43">
        <v>175</v>
      </c>
      <c r="R48" s="43" t="s">
        <v>1146</v>
      </c>
      <c r="S48" s="45">
        <v>13208</v>
      </c>
      <c r="T48" s="47" t="s">
        <v>1160</v>
      </c>
      <c r="U48" s="45">
        <f>S47*2.205</f>
        <v>39573</v>
      </c>
      <c r="V48" s="43" t="s">
        <v>1139</v>
      </c>
    </row>
    <row r="49" spans="1:29" s="40" customFormat="1" x14ac:dyDescent="0.3">
      <c r="A49" s="167"/>
      <c r="B49" s="140">
        <v>2022</v>
      </c>
      <c r="C49" s="141" t="s">
        <v>75</v>
      </c>
      <c r="D49" s="141" t="s">
        <v>1132</v>
      </c>
      <c r="E49" s="141" t="s">
        <v>1092</v>
      </c>
      <c r="F49" s="96">
        <v>2</v>
      </c>
      <c r="G49" s="141" t="s">
        <v>891</v>
      </c>
      <c r="H49" s="141" t="s">
        <v>816</v>
      </c>
      <c r="I49" s="141" t="s">
        <v>10</v>
      </c>
      <c r="J49" s="141" t="s">
        <v>13</v>
      </c>
      <c r="K49" s="141" t="s">
        <v>12</v>
      </c>
      <c r="L49" s="118">
        <v>525</v>
      </c>
      <c r="M49" s="95">
        <f t="shared" si="0"/>
        <v>0.95238095238095233</v>
      </c>
      <c r="N49" s="118">
        <v>325</v>
      </c>
      <c r="O49" s="118">
        <v>60</v>
      </c>
      <c r="P49" s="97">
        <f t="shared" si="1"/>
        <v>310.75201988812927</v>
      </c>
      <c r="Q49" s="118">
        <v>500</v>
      </c>
      <c r="R49" s="118" t="s">
        <v>1154</v>
      </c>
      <c r="S49" s="97">
        <f t="shared" si="2"/>
        <v>11697.959183673469</v>
      </c>
      <c r="T49" s="99" t="s">
        <v>1160</v>
      </c>
      <c r="U49" s="118">
        <v>25794</v>
      </c>
      <c r="V49" s="148" t="s">
        <v>1139</v>
      </c>
    </row>
    <row r="50" spans="1:29" x14ac:dyDescent="0.3">
      <c r="A50" s="167"/>
      <c r="B50" s="103">
        <v>2019</v>
      </c>
      <c r="C50" s="43" t="s">
        <v>60</v>
      </c>
      <c r="D50" s="43" t="s">
        <v>61</v>
      </c>
      <c r="E50" s="43" t="s">
        <v>1169</v>
      </c>
      <c r="F50" s="43">
        <v>2</v>
      </c>
      <c r="G50" s="43" t="s">
        <v>891</v>
      </c>
      <c r="H50" s="44" t="s">
        <v>817</v>
      </c>
      <c r="I50" s="43" t="s">
        <v>10</v>
      </c>
      <c r="J50" s="43" t="s">
        <v>13</v>
      </c>
      <c r="K50" s="43" t="s">
        <v>12</v>
      </c>
      <c r="L50" s="45">
        <v>630</v>
      </c>
      <c r="M50" s="46">
        <f t="shared" si="0"/>
        <v>0.79365079365079361</v>
      </c>
      <c r="N50" s="45" t="s">
        <v>1139</v>
      </c>
      <c r="O50" s="45" t="s">
        <v>1139</v>
      </c>
      <c r="P50" s="45">
        <f t="shared" si="1"/>
        <v>310.75201988812927</v>
      </c>
      <c r="Q50" s="45">
        <v>500</v>
      </c>
      <c r="R50" s="49" t="s">
        <v>1154</v>
      </c>
      <c r="S50" s="45">
        <f t="shared" si="2"/>
        <v>25995.464852607707</v>
      </c>
      <c r="T50" s="47" t="s">
        <v>1162</v>
      </c>
      <c r="U50" s="45">
        <v>57320</v>
      </c>
      <c r="V50" s="104" t="s">
        <v>1139</v>
      </c>
    </row>
    <row r="51" spans="1:29" x14ac:dyDescent="0.3">
      <c r="A51" s="167"/>
      <c r="B51" s="103">
        <v>2019</v>
      </c>
      <c r="C51" s="43" t="s">
        <v>60</v>
      </c>
      <c r="D51" s="43" t="s">
        <v>62</v>
      </c>
      <c r="E51" s="43" t="s">
        <v>1092</v>
      </c>
      <c r="F51" s="43">
        <v>2</v>
      </c>
      <c r="G51" s="43" t="s">
        <v>891</v>
      </c>
      <c r="H51" s="44" t="s">
        <v>818</v>
      </c>
      <c r="I51" s="43" t="s">
        <v>10</v>
      </c>
      <c r="J51" s="43" t="s">
        <v>13</v>
      </c>
      <c r="K51" s="43" t="s">
        <v>12</v>
      </c>
      <c r="L51" s="45">
        <v>630</v>
      </c>
      <c r="M51" s="46">
        <f t="shared" si="0"/>
        <v>0.79365079365079361</v>
      </c>
      <c r="N51" s="45" t="s">
        <v>1139</v>
      </c>
      <c r="O51" s="45" t="s">
        <v>1139</v>
      </c>
      <c r="P51" s="45">
        <f t="shared" si="1"/>
        <v>310.75201988812927</v>
      </c>
      <c r="Q51" s="45">
        <v>500</v>
      </c>
      <c r="R51" s="49" t="s">
        <v>1154</v>
      </c>
      <c r="S51" s="45">
        <f t="shared" si="2"/>
        <v>17996.825396825396</v>
      </c>
      <c r="T51" s="47" t="s">
        <v>1161</v>
      </c>
      <c r="U51" s="45">
        <v>39683</v>
      </c>
      <c r="V51" s="104" t="s">
        <v>1139</v>
      </c>
    </row>
    <row r="52" spans="1:29" x14ac:dyDescent="0.3">
      <c r="A52" s="167"/>
      <c r="B52" s="103">
        <v>2019</v>
      </c>
      <c r="C52" s="43" t="s">
        <v>60</v>
      </c>
      <c r="D52" s="43" t="s">
        <v>63</v>
      </c>
      <c r="E52" s="43" t="s">
        <v>1092</v>
      </c>
      <c r="F52" s="43">
        <v>2</v>
      </c>
      <c r="G52" s="43" t="s">
        <v>891</v>
      </c>
      <c r="H52" s="44" t="s">
        <v>818</v>
      </c>
      <c r="I52" s="43" t="s">
        <v>10</v>
      </c>
      <c r="J52" s="43" t="s">
        <v>13</v>
      </c>
      <c r="K52" s="43" t="s">
        <v>12</v>
      </c>
      <c r="L52" s="45">
        <v>630</v>
      </c>
      <c r="M52" s="46">
        <f t="shared" si="0"/>
        <v>0.79365079365079361</v>
      </c>
      <c r="N52" s="45" t="s">
        <v>1139</v>
      </c>
      <c r="O52" s="45" t="s">
        <v>1139</v>
      </c>
      <c r="P52" s="45">
        <f t="shared" si="1"/>
        <v>310.75201988812927</v>
      </c>
      <c r="Q52" s="45">
        <v>500</v>
      </c>
      <c r="R52" s="49" t="s">
        <v>1154</v>
      </c>
      <c r="S52" s="45">
        <f t="shared" si="2"/>
        <v>17996.825396825396</v>
      </c>
      <c r="T52" s="47" t="s">
        <v>1161</v>
      </c>
      <c r="U52" s="45">
        <v>39683</v>
      </c>
      <c r="V52" s="104" t="s">
        <v>1139</v>
      </c>
    </row>
    <row r="53" spans="1:29" x14ac:dyDescent="0.3">
      <c r="A53" s="167"/>
      <c r="B53" s="103">
        <v>2023</v>
      </c>
      <c r="C53" s="43" t="s">
        <v>802</v>
      </c>
      <c r="D53" s="43" t="s">
        <v>819</v>
      </c>
      <c r="E53" s="43" t="s">
        <v>1091</v>
      </c>
      <c r="F53" s="43">
        <v>3</v>
      </c>
      <c r="G53" s="43" t="s">
        <v>891</v>
      </c>
      <c r="H53" s="44" t="s">
        <v>820</v>
      </c>
      <c r="I53" s="43" t="s">
        <v>10</v>
      </c>
      <c r="J53" s="43" t="s">
        <v>13</v>
      </c>
      <c r="K53" s="43" t="s">
        <v>12</v>
      </c>
      <c r="L53" s="45">
        <v>200</v>
      </c>
      <c r="M53" s="46">
        <f t="shared" si="0"/>
        <v>1</v>
      </c>
      <c r="N53" s="45" t="s">
        <v>1139</v>
      </c>
      <c r="O53" s="45" t="s">
        <v>1139</v>
      </c>
      <c r="P53" s="45">
        <f t="shared" si="1"/>
        <v>124.30080795525171</v>
      </c>
      <c r="Q53" s="45">
        <v>200</v>
      </c>
      <c r="R53" s="45" t="s">
        <v>1148</v>
      </c>
      <c r="S53" s="45">
        <v>16000</v>
      </c>
      <c r="T53" s="47" t="s">
        <v>1161</v>
      </c>
      <c r="U53" s="45">
        <f>S53*2.205</f>
        <v>35280</v>
      </c>
      <c r="V53" s="104" t="s">
        <v>1139</v>
      </c>
    </row>
    <row r="54" spans="1:29" x14ac:dyDescent="0.3">
      <c r="A54" s="167"/>
      <c r="B54" s="103">
        <v>2019</v>
      </c>
      <c r="C54" s="43" t="s">
        <v>9</v>
      </c>
      <c r="D54" s="43" t="s">
        <v>15</v>
      </c>
      <c r="E54" s="43" t="s">
        <v>1090</v>
      </c>
      <c r="F54" s="43">
        <v>1</v>
      </c>
      <c r="G54" s="43" t="s">
        <v>891</v>
      </c>
      <c r="H54" s="44" t="s">
        <v>814</v>
      </c>
      <c r="I54" s="43" t="s">
        <v>10</v>
      </c>
      <c r="J54" s="43" t="s">
        <v>13</v>
      </c>
      <c r="K54" s="43" t="s">
        <v>12</v>
      </c>
      <c r="L54" s="45">
        <v>240</v>
      </c>
      <c r="M54" s="46">
        <f t="shared" si="0"/>
        <v>0.95833333333333337</v>
      </c>
      <c r="N54" s="45" t="s">
        <v>1139</v>
      </c>
      <c r="O54" s="45" t="s">
        <v>1139</v>
      </c>
      <c r="P54" s="45">
        <f t="shared" si="1"/>
        <v>142.94592914853948</v>
      </c>
      <c r="Q54" s="45">
        <v>230</v>
      </c>
      <c r="R54" s="45" t="s">
        <v>1149</v>
      </c>
      <c r="S54" s="45">
        <f t="shared" si="2"/>
        <v>12797.732426303854</v>
      </c>
      <c r="T54" s="47" t="s">
        <v>1160</v>
      </c>
      <c r="U54" s="45">
        <v>28219</v>
      </c>
      <c r="V54" s="104" t="s">
        <v>1139</v>
      </c>
    </row>
    <row r="55" spans="1:29" x14ac:dyDescent="0.3">
      <c r="A55" s="167"/>
      <c r="B55" s="103">
        <v>2019</v>
      </c>
      <c r="C55" s="43" t="s">
        <v>9</v>
      </c>
      <c r="D55" s="43" t="s">
        <v>17</v>
      </c>
      <c r="E55" s="43" t="s">
        <v>1090</v>
      </c>
      <c r="F55" s="43">
        <v>1</v>
      </c>
      <c r="G55" s="43" t="s">
        <v>891</v>
      </c>
      <c r="H55" s="44" t="s">
        <v>814</v>
      </c>
      <c r="I55" s="43" t="s">
        <v>10</v>
      </c>
      <c r="J55" s="43" t="s">
        <v>13</v>
      </c>
      <c r="K55" s="43" t="s">
        <v>12</v>
      </c>
      <c r="L55" s="45">
        <v>240</v>
      </c>
      <c r="M55" s="46">
        <f t="shared" si="0"/>
        <v>1.125</v>
      </c>
      <c r="N55" s="45" t="s">
        <v>1139</v>
      </c>
      <c r="O55" s="45" t="s">
        <v>1139</v>
      </c>
      <c r="P55" s="45">
        <f t="shared" si="1"/>
        <v>167.80609073958982</v>
      </c>
      <c r="Q55" s="45">
        <v>270</v>
      </c>
      <c r="R55" s="45" t="s">
        <v>1150</v>
      </c>
      <c r="S55" s="45">
        <f t="shared" si="2"/>
        <v>8698.4126984126979</v>
      </c>
      <c r="T55" s="47" t="s">
        <v>1159</v>
      </c>
      <c r="U55" s="45">
        <v>19180</v>
      </c>
      <c r="V55" s="104" t="s">
        <v>1139</v>
      </c>
    </row>
    <row r="56" spans="1:29" x14ac:dyDescent="0.3">
      <c r="A56" s="167"/>
      <c r="B56" s="103">
        <v>2019</v>
      </c>
      <c r="C56" s="43" t="s">
        <v>9</v>
      </c>
      <c r="D56" s="43" t="s">
        <v>18</v>
      </c>
      <c r="E56" s="43" t="s">
        <v>1090</v>
      </c>
      <c r="F56" s="43">
        <v>1</v>
      </c>
      <c r="G56" s="43" t="s">
        <v>891</v>
      </c>
      <c r="H56" s="44" t="s">
        <v>814</v>
      </c>
      <c r="I56" s="43" t="s">
        <v>10</v>
      </c>
      <c r="J56" s="43" t="s">
        <v>13</v>
      </c>
      <c r="K56" s="43" t="s">
        <v>12</v>
      </c>
      <c r="L56" s="45">
        <v>240</v>
      </c>
      <c r="M56" s="46">
        <f t="shared" si="0"/>
        <v>1.0416666666666667</v>
      </c>
      <c r="N56" s="45" t="s">
        <v>1139</v>
      </c>
      <c r="O56" s="45" t="s">
        <v>1139</v>
      </c>
      <c r="P56" s="45">
        <f t="shared" si="1"/>
        <v>155.37600994406463</v>
      </c>
      <c r="Q56" s="45">
        <v>250</v>
      </c>
      <c r="R56" s="45" t="s">
        <v>1149</v>
      </c>
      <c r="S56" s="45">
        <f t="shared" si="2"/>
        <v>11297.959183673469</v>
      </c>
      <c r="T56" s="47" t="s">
        <v>1160</v>
      </c>
      <c r="U56" s="45">
        <v>24912</v>
      </c>
      <c r="V56" s="104" t="s">
        <v>1139</v>
      </c>
      <c r="AC56" s="155"/>
    </row>
    <row r="57" spans="1:29" x14ac:dyDescent="0.3">
      <c r="A57" s="167"/>
      <c r="B57" s="103">
        <v>2019</v>
      </c>
      <c r="C57" s="43" t="s">
        <v>9</v>
      </c>
      <c r="D57" s="43" t="s">
        <v>20</v>
      </c>
      <c r="E57" s="43" t="s">
        <v>1090</v>
      </c>
      <c r="F57" s="43">
        <v>1</v>
      </c>
      <c r="G57" s="43" t="s">
        <v>891</v>
      </c>
      <c r="H57" s="44" t="s">
        <v>814</v>
      </c>
      <c r="I57" s="43" t="s">
        <v>10</v>
      </c>
      <c r="J57" s="43" t="s">
        <v>13</v>
      </c>
      <c r="K57" s="43" t="s">
        <v>12</v>
      </c>
      <c r="L57" s="45">
        <v>240</v>
      </c>
      <c r="M57" s="46">
        <f t="shared" si="0"/>
        <v>1.1666666666666667</v>
      </c>
      <c r="N57" s="45" t="s">
        <v>1139</v>
      </c>
      <c r="O57" s="45" t="s">
        <v>1139</v>
      </c>
      <c r="P57" s="45">
        <f t="shared" si="1"/>
        <v>174.0211311373524</v>
      </c>
      <c r="Q57" s="45">
        <v>280</v>
      </c>
      <c r="R57" s="45" t="s">
        <v>1150</v>
      </c>
      <c r="S57" s="45">
        <f t="shared" si="2"/>
        <v>5999.0929705215422</v>
      </c>
      <c r="T57" s="47" t="s">
        <v>1159</v>
      </c>
      <c r="U57" s="45">
        <v>13228</v>
      </c>
      <c r="V57" s="104" t="s">
        <v>1139</v>
      </c>
    </row>
    <row r="58" spans="1:29" x14ac:dyDescent="0.3">
      <c r="A58" s="167"/>
      <c r="B58" s="103">
        <v>2019</v>
      </c>
      <c r="C58" s="43" t="s">
        <v>9</v>
      </c>
      <c r="D58" s="43" t="s">
        <v>22</v>
      </c>
      <c r="E58" s="43" t="s">
        <v>1090</v>
      </c>
      <c r="F58" s="43">
        <v>1</v>
      </c>
      <c r="G58" s="43" t="s">
        <v>891</v>
      </c>
      <c r="H58" s="44" t="s">
        <v>814</v>
      </c>
      <c r="I58" s="43" t="s">
        <v>10</v>
      </c>
      <c r="J58" s="43" t="s">
        <v>13</v>
      </c>
      <c r="K58" s="43" t="s">
        <v>12</v>
      </c>
      <c r="L58" s="45">
        <v>240</v>
      </c>
      <c r="M58" s="46">
        <f t="shared" si="0"/>
        <v>1.125</v>
      </c>
      <c r="N58" s="45" t="s">
        <v>1139</v>
      </c>
      <c r="O58" s="45" t="s">
        <v>1139</v>
      </c>
      <c r="P58" s="45">
        <f t="shared" si="1"/>
        <v>167.80609073958982</v>
      </c>
      <c r="Q58" s="45">
        <v>270</v>
      </c>
      <c r="R58" s="45" t="s">
        <v>1150</v>
      </c>
      <c r="S58" s="45">
        <f t="shared" si="2"/>
        <v>7198.6394557823123</v>
      </c>
      <c r="T58" s="47" t="s">
        <v>1159</v>
      </c>
      <c r="U58" s="45">
        <v>15873</v>
      </c>
      <c r="V58" s="104" t="s">
        <v>1139</v>
      </c>
    </row>
    <row r="59" spans="1:29" x14ac:dyDescent="0.3">
      <c r="A59" s="167"/>
      <c r="B59" s="103">
        <v>2019</v>
      </c>
      <c r="C59" s="43" t="s">
        <v>140</v>
      </c>
      <c r="D59" s="43" t="s">
        <v>141</v>
      </c>
      <c r="E59" s="43" t="s">
        <v>1092</v>
      </c>
      <c r="F59" s="43">
        <v>2</v>
      </c>
      <c r="G59" s="43" t="s">
        <v>891</v>
      </c>
      <c r="H59" s="44" t="s">
        <v>821</v>
      </c>
      <c r="I59" s="43" t="s">
        <v>10</v>
      </c>
      <c r="J59" s="43" t="s">
        <v>13</v>
      </c>
      <c r="K59" s="43" t="s">
        <v>12</v>
      </c>
      <c r="L59" s="45">
        <v>130</v>
      </c>
      <c r="M59" s="46">
        <f t="shared" si="0"/>
        <v>1.5384615384615385</v>
      </c>
      <c r="N59" s="45">
        <v>150</v>
      </c>
      <c r="O59" s="45">
        <v>120</v>
      </c>
      <c r="P59" s="45">
        <f t="shared" si="1"/>
        <v>124.30080795525171</v>
      </c>
      <c r="Q59" s="45">
        <v>200</v>
      </c>
      <c r="R59" s="45" t="s">
        <v>1148</v>
      </c>
      <c r="S59" s="45">
        <f t="shared" si="2"/>
        <v>12997.732426303854</v>
      </c>
      <c r="T59" s="47" t="s">
        <v>1160</v>
      </c>
      <c r="U59" s="45">
        <v>28660</v>
      </c>
      <c r="V59" s="104" t="s">
        <v>1139</v>
      </c>
    </row>
    <row r="60" spans="1:29" x14ac:dyDescent="0.3">
      <c r="A60" s="167"/>
      <c r="B60" s="103">
        <v>2022</v>
      </c>
      <c r="C60" s="43" t="s">
        <v>118</v>
      </c>
      <c r="D60" s="43" t="s">
        <v>119</v>
      </c>
      <c r="E60" s="43" t="s">
        <v>1092</v>
      </c>
      <c r="F60" s="43">
        <v>2</v>
      </c>
      <c r="G60" s="43" t="s">
        <v>891</v>
      </c>
      <c r="H60" s="44" t="s">
        <v>822</v>
      </c>
      <c r="I60" s="43" t="s">
        <v>10</v>
      </c>
      <c r="J60" s="43" t="s">
        <v>13</v>
      </c>
      <c r="K60" s="43" t="s">
        <v>12</v>
      </c>
      <c r="L60" s="45">
        <v>185</v>
      </c>
      <c r="M60" s="46">
        <f t="shared" si="0"/>
        <v>1.027027027027027</v>
      </c>
      <c r="N60" s="45" t="s">
        <v>1139</v>
      </c>
      <c r="O60" s="45" t="s">
        <v>1139</v>
      </c>
      <c r="P60" s="45">
        <f t="shared" si="1"/>
        <v>118.08576755748912</v>
      </c>
      <c r="Q60" s="45">
        <v>190</v>
      </c>
      <c r="R60" s="45" t="s">
        <v>1148</v>
      </c>
      <c r="S60" s="45">
        <f t="shared" si="2"/>
        <v>10922.902494331065</v>
      </c>
      <c r="T60" s="47" t="s">
        <v>1160</v>
      </c>
      <c r="U60" s="45">
        <v>24085</v>
      </c>
      <c r="V60" s="104" t="s">
        <v>1139</v>
      </c>
      <c r="AC60" s="157"/>
    </row>
    <row r="61" spans="1:29" x14ac:dyDescent="0.3">
      <c r="A61" s="167"/>
      <c r="B61" s="103">
        <v>2022</v>
      </c>
      <c r="C61" s="43" t="s">
        <v>23</v>
      </c>
      <c r="D61" s="43" t="s">
        <v>24</v>
      </c>
      <c r="E61" s="43" t="s">
        <v>1092</v>
      </c>
      <c r="F61" s="43">
        <v>2</v>
      </c>
      <c r="G61" s="43" t="s">
        <v>891</v>
      </c>
      <c r="H61" s="44" t="s">
        <v>823</v>
      </c>
      <c r="I61" s="43" t="s">
        <v>10</v>
      </c>
      <c r="J61" s="43" t="s">
        <v>13</v>
      </c>
      <c r="K61" s="43" t="s">
        <v>12</v>
      </c>
      <c r="L61" s="45">
        <v>212</v>
      </c>
      <c r="M61" s="46">
        <f t="shared" ref="M61:M113" si="4">Q61/L61</f>
        <v>0.94339622641509435</v>
      </c>
      <c r="N61" s="45" t="s">
        <v>1139</v>
      </c>
      <c r="O61" s="45" t="s">
        <v>1139</v>
      </c>
      <c r="P61" s="45">
        <f t="shared" ref="P61:P124" si="5">Q61/1.609</f>
        <v>124.30080795525171</v>
      </c>
      <c r="Q61" s="45">
        <v>200</v>
      </c>
      <c r="R61" s="45" t="s">
        <v>1148</v>
      </c>
      <c r="S61" s="45">
        <f t="shared" ref="S61:S124" si="6">U61/2.205</f>
        <v>11609.977324263038</v>
      </c>
      <c r="T61" s="47" t="s">
        <v>1160</v>
      </c>
      <c r="U61" s="45">
        <v>25600</v>
      </c>
      <c r="V61" s="104" t="s">
        <v>1139</v>
      </c>
      <c r="AC61" s="156"/>
    </row>
    <row r="62" spans="1:29" x14ac:dyDescent="0.3">
      <c r="A62" s="167"/>
      <c r="B62" s="103">
        <v>2024</v>
      </c>
      <c r="C62" s="43" t="s">
        <v>23</v>
      </c>
      <c r="D62" s="43" t="s">
        <v>815</v>
      </c>
      <c r="E62" s="43" t="s">
        <v>1091</v>
      </c>
      <c r="F62" s="43">
        <v>3</v>
      </c>
      <c r="G62" s="43" t="s">
        <v>891</v>
      </c>
      <c r="H62" s="44" t="s">
        <v>823</v>
      </c>
      <c r="I62" s="43" t="s">
        <v>10</v>
      </c>
      <c r="J62" s="43" t="s">
        <v>13</v>
      </c>
      <c r="K62" s="43" t="s">
        <v>12</v>
      </c>
      <c r="L62" s="45">
        <v>240</v>
      </c>
      <c r="M62" s="46">
        <f t="shared" si="4"/>
        <v>0.83750000000000002</v>
      </c>
      <c r="N62" s="45" t="s">
        <v>1139</v>
      </c>
      <c r="O62" s="45" t="s">
        <v>1139</v>
      </c>
      <c r="P62" s="45">
        <f t="shared" si="5"/>
        <v>124.92231199502797</v>
      </c>
      <c r="Q62" s="45">
        <v>201</v>
      </c>
      <c r="R62" s="45" t="s">
        <v>1149</v>
      </c>
      <c r="S62" s="45">
        <v>10600</v>
      </c>
      <c r="T62" s="47" t="s">
        <v>1160</v>
      </c>
      <c r="U62" s="45">
        <f>S62*2.205</f>
        <v>23373</v>
      </c>
      <c r="V62" s="105">
        <v>400000</v>
      </c>
    </row>
    <row r="63" spans="1:29" x14ac:dyDescent="0.3">
      <c r="A63" s="167"/>
      <c r="B63" s="103">
        <v>2024</v>
      </c>
      <c r="C63" s="43" t="s">
        <v>23</v>
      </c>
      <c r="D63" s="43" t="s">
        <v>1133</v>
      </c>
      <c r="E63" s="43" t="s">
        <v>1091</v>
      </c>
      <c r="F63" s="43">
        <v>3</v>
      </c>
      <c r="G63" s="43" t="s">
        <v>891</v>
      </c>
      <c r="H63" s="44" t="s">
        <v>823</v>
      </c>
      <c r="I63" s="43" t="s">
        <v>10</v>
      </c>
      <c r="J63" s="43" t="s">
        <v>13</v>
      </c>
      <c r="K63" s="43" t="s">
        <v>12</v>
      </c>
      <c r="L63" s="43">
        <v>620</v>
      </c>
      <c r="M63" s="46">
        <f t="shared" si="4"/>
        <v>0.80645161290322576</v>
      </c>
      <c r="N63" s="45" t="s">
        <v>1139</v>
      </c>
      <c r="O63" s="43">
        <v>30</v>
      </c>
      <c r="P63" s="45">
        <f t="shared" si="5"/>
        <v>310.75201988812927</v>
      </c>
      <c r="Q63" s="45">
        <v>500</v>
      </c>
      <c r="R63" s="49" t="s">
        <v>1154</v>
      </c>
      <c r="S63" s="45">
        <v>17700</v>
      </c>
      <c r="T63" s="47" t="s">
        <v>1161</v>
      </c>
      <c r="U63" s="45">
        <f>S63*2.205</f>
        <v>39028.5</v>
      </c>
      <c r="V63" s="105">
        <v>400000</v>
      </c>
    </row>
    <row r="64" spans="1:29" x14ac:dyDescent="0.3">
      <c r="A64" s="167"/>
      <c r="B64" s="103">
        <v>2021</v>
      </c>
      <c r="C64" s="43" t="s">
        <v>78</v>
      </c>
      <c r="D64" s="43" t="s">
        <v>79</v>
      </c>
      <c r="E64" s="43" t="s">
        <v>1092</v>
      </c>
      <c r="F64" s="43">
        <v>2</v>
      </c>
      <c r="G64" s="43" t="s">
        <v>891</v>
      </c>
      <c r="H64" s="44" t="s">
        <v>824</v>
      </c>
      <c r="I64" s="43" t="s">
        <v>10</v>
      </c>
      <c r="J64" s="43" t="s">
        <v>13</v>
      </c>
      <c r="K64" s="43" t="s">
        <v>12</v>
      </c>
      <c r="L64" s="45">
        <v>753</v>
      </c>
      <c r="M64" s="46">
        <f t="shared" si="4"/>
        <v>0.74767596281540505</v>
      </c>
      <c r="N64" s="45" t="s">
        <v>1139</v>
      </c>
      <c r="O64" s="45" t="s">
        <v>1139</v>
      </c>
      <c r="P64" s="45">
        <f t="shared" si="5"/>
        <v>349.90677439403356</v>
      </c>
      <c r="Q64" s="45">
        <v>563</v>
      </c>
      <c r="R64" s="45" t="s">
        <v>1155</v>
      </c>
      <c r="S64" s="45">
        <f t="shared" si="6"/>
        <v>18140.589569160999</v>
      </c>
      <c r="T64" s="47" t="s">
        <v>1161</v>
      </c>
      <c r="U64" s="45">
        <v>40000</v>
      </c>
      <c r="V64" s="104" t="s">
        <v>1139</v>
      </c>
    </row>
    <row r="65" spans="1:22" x14ac:dyDescent="0.3">
      <c r="A65" s="167"/>
      <c r="B65" s="103">
        <v>2019</v>
      </c>
      <c r="C65" s="43" t="s">
        <v>85</v>
      </c>
      <c r="D65" s="43" t="s">
        <v>86</v>
      </c>
      <c r="E65" s="43" t="s">
        <v>1090</v>
      </c>
      <c r="F65" s="43">
        <v>1</v>
      </c>
      <c r="G65" s="43" t="s">
        <v>891</v>
      </c>
      <c r="H65" s="44" t="s">
        <v>825</v>
      </c>
      <c r="I65" s="43" t="s">
        <v>10</v>
      </c>
      <c r="J65" s="43" t="s">
        <v>13</v>
      </c>
      <c r="K65" s="43" t="s">
        <v>12</v>
      </c>
      <c r="L65" s="45">
        <v>345</v>
      </c>
      <c r="M65" s="46">
        <f t="shared" si="4"/>
        <v>0.57971014492753625</v>
      </c>
      <c r="N65" s="45" t="s">
        <v>1139</v>
      </c>
      <c r="O65" s="45" t="s">
        <v>1139</v>
      </c>
      <c r="P65" s="45">
        <f t="shared" si="5"/>
        <v>124.30080795525171</v>
      </c>
      <c r="Q65" s="45">
        <v>200</v>
      </c>
      <c r="R65" s="45" t="s">
        <v>1148</v>
      </c>
      <c r="S65" s="45">
        <f t="shared" si="6"/>
        <v>5999.0929705215422</v>
      </c>
      <c r="T65" s="47" t="s">
        <v>1159</v>
      </c>
      <c r="U65" s="45">
        <v>13228</v>
      </c>
      <c r="V65" s="104" t="s">
        <v>1139</v>
      </c>
    </row>
    <row r="66" spans="1:22" x14ac:dyDescent="0.3">
      <c r="A66" s="167"/>
      <c r="B66" s="103">
        <v>2019</v>
      </c>
      <c r="C66" s="43" t="s">
        <v>64</v>
      </c>
      <c r="D66" s="43" t="s">
        <v>66</v>
      </c>
      <c r="E66" s="43" t="s">
        <v>1090</v>
      </c>
      <c r="F66" s="43">
        <v>1</v>
      </c>
      <c r="G66" s="43" t="s">
        <v>891</v>
      </c>
      <c r="H66" s="44" t="s">
        <v>826</v>
      </c>
      <c r="I66" s="43" t="s">
        <v>10</v>
      </c>
      <c r="J66" s="43" t="s">
        <v>13</v>
      </c>
      <c r="K66" s="43" t="s">
        <v>12</v>
      </c>
      <c r="L66" s="45">
        <v>345</v>
      </c>
      <c r="M66" s="46">
        <f t="shared" si="4"/>
        <v>1.4492753623188406</v>
      </c>
      <c r="N66" s="45" t="s">
        <v>1139</v>
      </c>
      <c r="O66" s="45" t="s">
        <v>1139</v>
      </c>
      <c r="P66" s="45">
        <f t="shared" si="5"/>
        <v>310.75201988812927</v>
      </c>
      <c r="Q66" s="45">
        <v>500</v>
      </c>
      <c r="R66" s="49" t="s">
        <v>1154</v>
      </c>
      <c r="S66" s="45">
        <f t="shared" si="6"/>
        <v>12997.732426303854</v>
      </c>
      <c r="T66" s="47" t="s">
        <v>1160</v>
      </c>
      <c r="U66" s="45">
        <v>28660</v>
      </c>
      <c r="V66" s="104" t="s">
        <v>1139</v>
      </c>
    </row>
    <row r="67" spans="1:22" x14ac:dyDescent="0.3">
      <c r="A67" s="167"/>
      <c r="B67" s="103">
        <v>2019</v>
      </c>
      <c r="C67" s="43" t="s">
        <v>64</v>
      </c>
      <c r="D67" s="43" t="s">
        <v>67</v>
      </c>
      <c r="E67" s="43" t="s">
        <v>1090</v>
      </c>
      <c r="F67" s="43">
        <v>1</v>
      </c>
      <c r="G67" s="43" t="s">
        <v>892</v>
      </c>
      <c r="H67" s="44" t="s">
        <v>826</v>
      </c>
      <c r="I67" s="43" t="s">
        <v>10</v>
      </c>
      <c r="J67" s="43" t="s">
        <v>13</v>
      </c>
      <c r="K67" s="43" t="s">
        <v>12</v>
      </c>
      <c r="L67" s="45">
        <v>345</v>
      </c>
      <c r="M67" s="46">
        <f t="shared" si="4"/>
        <v>0.72463768115942029</v>
      </c>
      <c r="N67" s="45" t="s">
        <v>1139</v>
      </c>
      <c r="O67" s="45" t="s">
        <v>1139</v>
      </c>
      <c r="P67" s="45">
        <f t="shared" si="5"/>
        <v>155.37600994406463</v>
      </c>
      <c r="Q67" s="45">
        <v>250</v>
      </c>
      <c r="R67" s="45" t="s">
        <v>1149</v>
      </c>
      <c r="S67" s="45">
        <f t="shared" si="6"/>
        <v>0</v>
      </c>
      <c r="T67" s="47" t="s">
        <v>1157</v>
      </c>
      <c r="U67" s="45">
        <v>0</v>
      </c>
      <c r="V67" s="104" t="s">
        <v>1139</v>
      </c>
    </row>
    <row r="68" spans="1:22" x14ac:dyDescent="0.3">
      <c r="A68" s="167"/>
      <c r="B68" s="103">
        <v>2019</v>
      </c>
      <c r="C68" s="43" t="s">
        <v>123</v>
      </c>
      <c r="D68" s="43" t="s">
        <v>124</v>
      </c>
      <c r="E68" s="43" t="s">
        <v>1090</v>
      </c>
      <c r="F68" s="43">
        <v>1</v>
      </c>
      <c r="G68" s="43" t="s">
        <v>891</v>
      </c>
      <c r="H68" s="44" t="s">
        <v>827</v>
      </c>
      <c r="I68" s="43" t="s">
        <v>10</v>
      </c>
      <c r="J68" s="43" t="s">
        <v>13</v>
      </c>
      <c r="K68" s="43" t="s">
        <v>12</v>
      </c>
      <c r="L68" s="45">
        <v>150</v>
      </c>
      <c r="M68" s="46">
        <f t="shared" si="4"/>
        <v>2</v>
      </c>
      <c r="N68" s="45" t="s">
        <v>1139</v>
      </c>
      <c r="O68" s="45" t="s">
        <v>1139</v>
      </c>
      <c r="P68" s="45">
        <f t="shared" si="5"/>
        <v>186.45121193287756</v>
      </c>
      <c r="Q68" s="45">
        <v>300</v>
      </c>
      <c r="R68" s="45" t="s">
        <v>1150</v>
      </c>
      <c r="S68" s="45">
        <f t="shared" si="6"/>
        <v>5999.0929705215422</v>
      </c>
      <c r="T68" s="47" t="s">
        <v>1159</v>
      </c>
      <c r="U68" s="45">
        <v>13228</v>
      </c>
      <c r="V68" s="104" t="s">
        <v>1139</v>
      </c>
    </row>
    <row r="69" spans="1:22" s="40" customFormat="1" x14ac:dyDescent="0.3">
      <c r="A69" s="167"/>
      <c r="B69" s="106">
        <v>2021</v>
      </c>
      <c r="C69" s="48" t="s">
        <v>57</v>
      </c>
      <c r="D69" s="48" t="s">
        <v>120</v>
      </c>
      <c r="E69" s="48" t="s">
        <v>1090</v>
      </c>
      <c r="F69" s="48">
        <v>1</v>
      </c>
      <c r="G69" s="48" t="s">
        <v>891</v>
      </c>
      <c r="H69" s="48" t="s">
        <v>828</v>
      </c>
      <c r="I69" s="48" t="s">
        <v>10</v>
      </c>
      <c r="J69" s="48" t="s">
        <v>13</v>
      </c>
      <c r="K69" s="48" t="s">
        <v>12</v>
      </c>
      <c r="L69" s="49">
        <v>624</v>
      </c>
      <c r="M69" s="46">
        <f t="shared" si="4"/>
        <v>0.5608974358974359</v>
      </c>
      <c r="N69" s="45" t="s">
        <v>1139</v>
      </c>
      <c r="O69" s="45" t="s">
        <v>1139</v>
      </c>
      <c r="P69" s="45">
        <f t="shared" si="5"/>
        <v>217.52641392169051</v>
      </c>
      <c r="Q69" s="49">
        <v>350</v>
      </c>
      <c r="R69" s="45" t="s">
        <v>1151</v>
      </c>
      <c r="S69" s="45">
        <f t="shared" si="6"/>
        <v>63989.115646258499</v>
      </c>
      <c r="T69" s="47" t="s">
        <v>1164</v>
      </c>
      <c r="U69" s="49">
        <v>141096</v>
      </c>
      <c r="V69" s="149">
        <v>343000</v>
      </c>
    </row>
    <row r="70" spans="1:22" x14ac:dyDescent="0.3">
      <c r="A70" s="167"/>
      <c r="B70" s="103">
        <v>2023</v>
      </c>
      <c r="C70" s="43" t="s">
        <v>797</v>
      </c>
      <c r="D70" s="43" t="s">
        <v>801</v>
      </c>
      <c r="E70" s="43" t="s">
        <v>1091</v>
      </c>
      <c r="F70" s="43">
        <v>3</v>
      </c>
      <c r="G70" s="43" t="s">
        <v>891</v>
      </c>
      <c r="H70" s="44" t="s">
        <v>1139</v>
      </c>
      <c r="I70" s="43" t="s">
        <v>10</v>
      </c>
      <c r="J70" s="43" t="s">
        <v>13</v>
      </c>
      <c r="K70" s="43" t="s">
        <v>12</v>
      </c>
      <c r="L70" s="45">
        <v>1000</v>
      </c>
      <c r="M70" s="46">
        <f t="shared" si="4"/>
        <v>0.80500000000000005</v>
      </c>
      <c r="N70" s="45">
        <v>250</v>
      </c>
      <c r="O70" s="45">
        <v>60</v>
      </c>
      <c r="P70" s="45">
        <f t="shared" si="5"/>
        <v>500.31075201988813</v>
      </c>
      <c r="Q70" s="45">
        <v>805</v>
      </c>
      <c r="R70" s="45" t="s">
        <v>1155</v>
      </c>
      <c r="S70" s="45">
        <f t="shared" si="6"/>
        <v>37188.208616780044</v>
      </c>
      <c r="T70" s="47" t="s">
        <v>1163</v>
      </c>
      <c r="U70" s="45">
        <v>82000</v>
      </c>
      <c r="V70" s="105">
        <v>250000</v>
      </c>
    </row>
    <row r="71" spans="1:22" x14ac:dyDescent="0.3">
      <c r="A71" s="167"/>
      <c r="B71" s="103">
        <v>2021</v>
      </c>
      <c r="C71" s="43" t="s">
        <v>70</v>
      </c>
      <c r="D71" s="43" t="s">
        <v>71</v>
      </c>
      <c r="E71" s="43" t="s">
        <v>1092</v>
      </c>
      <c r="F71" s="43">
        <v>1</v>
      </c>
      <c r="G71" s="43" t="s">
        <v>891</v>
      </c>
      <c r="H71" s="44" t="s">
        <v>829</v>
      </c>
      <c r="I71" s="43" t="s">
        <v>10</v>
      </c>
      <c r="J71" s="43" t="s">
        <v>13</v>
      </c>
      <c r="K71" s="43" t="s">
        <v>12</v>
      </c>
      <c r="L71" s="45">
        <v>200</v>
      </c>
      <c r="M71" s="46">
        <f t="shared" si="4"/>
        <v>1</v>
      </c>
      <c r="N71" s="45" t="s">
        <v>1139</v>
      </c>
      <c r="O71" s="45" t="s">
        <v>1139</v>
      </c>
      <c r="P71" s="45">
        <f t="shared" si="5"/>
        <v>124.30080795525171</v>
      </c>
      <c r="Q71" s="45">
        <v>200</v>
      </c>
      <c r="R71" s="45" t="s">
        <v>1148</v>
      </c>
      <c r="S71" s="45">
        <f t="shared" si="6"/>
        <v>8598.6394557823132</v>
      </c>
      <c r="T71" s="47" t="s">
        <v>1159</v>
      </c>
      <c r="U71" s="45">
        <v>18960</v>
      </c>
      <c r="V71" s="104" t="s">
        <v>1139</v>
      </c>
    </row>
    <row r="72" spans="1:22" s="41" customFormat="1" x14ac:dyDescent="0.3">
      <c r="A72" s="167"/>
      <c r="B72" s="144">
        <v>2023</v>
      </c>
      <c r="C72" s="50" t="s">
        <v>1012</v>
      </c>
      <c r="D72" s="50" t="s">
        <v>1014</v>
      </c>
      <c r="E72" s="50" t="s">
        <v>1131</v>
      </c>
      <c r="F72" s="50">
        <v>2</v>
      </c>
      <c r="G72" s="50" t="s">
        <v>891</v>
      </c>
      <c r="H72" s="50" t="s">
        <v>1013</v>
      </c>
      <c r="I72" s="50" t="s">
        <v>10</v>
      </c>
      <c r="J72" s="50" t="s">
        <v>13</v>
      </c>
      <c r="K72" s="50" t="s">
        <v>12</v>
      </c>
      <c r="L72" s="51">
        <v>550</v>
      </c>
      <c r="M72" s="46">
        <v>0</v>
      </c>
      <c r="N72" s="45" t="s">
        <v>1139</v>
      </c>
      <c r="O72" s="45" t="s">
        <v>1139</v>
      </c>
      <c r="P72" s="45">
        <f>Q72/1.609</f>
        <v>329.39714108141703</v>
      </c>
      <c r="Q72" s="51">
        <v>530</v>
      </c>
      <c r="R72" s="45" t="s">
        <v>1155</v>
      </c>
      <c r="S72" s="51">
        <v>9600</v>
      </c>
      <c r="T72" s="47" t="s">
        <v>1159</v>
      </c>
      <c r="U72" s="51">
        <f>S72*2.205</f>
        <v>21168</v>
      </c>
      <c r="V72" s="105">
        <v>1000000</v>
      </c>
    </row>
    <row r="73" spans="1:22" s="41" customFormat="1" x14ac:dyDescent="0.3">
      <c r="A73" s="167"/>
      <c r="B73" s="144">
        <v>2023</v>
      </c>
      <c r="C73" s="50" t="s">
        <v>1012</v>
      </c>
      <c r="D73" s="50" t="s">
        <v>1015</v>
      </c>
      <c r="E73" s="50" t="s">
        <v>1131</v>
      </c>
      <c r="F73" s="50">
        <v>3</v>
      </c>
      <c r="G73" s="50" t="s">
        <v>891</v>
      </c>
      <c r="H73" s="50" t="s">
        <v>1013</v>
      </c>
      <c r="I73" s="50" t="s">
        <v>10</v>
      </c>
      <c r="J73" s="50" t="s">
        <v>13</v>
      </c>
      <c r="K73" s="50" t="s">
        <v>12</v>
      </c>
      <c r="L73" s="51">
        <v>1000</v>
      </c>
      <c r="M73" s="46">
        <v>0</v>
      </c>
      <c r="N73" s="45" t="s">
        <v>1139</v>
      </c>
      <c r="O73" s="45" t="s">
        <v>1139</v>
      </c>
      <c r="P73" s="45">
        <f>Q73/1.609</f>
        <v>435.05282784338101</v>
      </c>
      <c r="Q73" s="51">
        <v>700</v>
      </c>
      <c r="R73" s="45" t="s">
        <v>1155</v>
      </c>
      <c r="S73" s="51">
        <v>14100</v>
      </c>
      <c r="T73" s="47" t="s">
        <v>1160</v>
      </c>
      <c r="U73" s="51">
        <f>S73*2.205</f>
        <v>31090.5</v>
      </c>
      <c r="V73" s="105">
        <v>1000000</v>
      </c>
    </row>
    <row r="74" spans="1:22" s="40" customFormat="1" x14ac:dyDescent="0.3">
      <c r="A74" s="167"/>
      <c r="B74" s="106">
        <v>2019</v>
      </c>
      <c r="C74" s="48" t="s">
        <v>30</v>
      </c>
      <c r="D74" s="48" t="s">
        <v>32</v>
      </c>
      <c r="E74" s="48" t="s">
        <v>1090</v>
      </c>
      <c r="F74" s="48">
        <v>1</v>
      </c>
      <c r="G74" s="48" t="s">
        <v>891</v>
      </c>
      <c r="H74" s="48" t="s">
        <v>832</v>
      </c>
      <c r="I74" s="48" t="s">
        <v>10</v>
      </c>
      <c r="J74" s="48" t="s">
        <v>13</v>
      </c>
      <c r="K74" s="48" t="s">
        <v>12</v>
      </c>
      <c r="L74" s="49">
        <v>265</v>
      </c>
      <c r="M74" s="46">
        <f t="shared" si="4"/>
        <v>0.90566037735849059</v>
      </c>
      <c r="N74" s="45" t="s">
        <v>1139</v>
      </c>
      <c r="O74" s="45" t="s">
        <v>1139</v>
      </c>
      <c r="P74" s="45">
        <f t="shared" si="5"/>
        <v>149.16096954630206</v>
      </c>
      <c r="Q74" s="49">
        <v>240</v>
      </c>
      <c r="R74" s="45" t="s">
        <v>1149</v>
      </c>
      <c r="S74" s="45">
        <f t="shared" si="6"/>
        <v>6998.6394557823123</v>
      </c>
      <c r="T74" s="47" t="s">
        <v>1159</v>
      </c>
      <c r="U74" s="49">
        <v>15432</v>
      </c>
      <c r="V74" s="104" t="s">
        <v>1139</v>
      </c>
    </row>
    <row r="75" spans="1:22" s="40" customFormat="1" x14ac:dyDescent="0.3">
      <c r="A75" s="167"/>
      <c r="B75" s="106">
        <v>2022</v>
      </c>
      <c r="C75" s="48" t="s">
        <v>30</v>
      </c>
      <c r="D75" s="48" t="s">
        <v>76</v>
      </c>
      <c r="E75" s="48" t="s">
        <v>1090</v>
      </c>
      <c r="F75" s="48">
        <v>1</v>
      </c>
      <c r="G75" s="48" t="s">
        <v>891</v>
      </c>
      <c r="H75" s="48" t="s">
        <v>830</v>
      </c>
      <c r="I75" s="48" t="s">
        <v>10</v>
      </c>
      <c r="J75" s="48" t="s">
        <v>13</v>
      </c>
      <c r="K75" s="48" t="s">
        <v>12</v>
      </c>
      <c r="L75" s="49">
        <v>540</v>
      </c>
      <c r="M75" s="46">
        <f t="shared" si="4"/>
        <v>0.70370370370370372</v>
      </c>
      <c r="N75" s="45" t="s">
        <v>1139</v>
      </c>
      <c r="O75" s="45" t="s">
        <v>1139</v>
      </c>
      <c r="P75" s="45">
        <f t="shared" si="5"/>
        <v>236.17153511497824</v>
      </c>
      <c r="Q75" s="49">
        <v>380</v>
      </c>
      <c r="R75" s="49" t="s">
        <v>1152</v>
      </c>
      <c r="S75" s="45">
        <f t="shared" si="6"/>
        <v>0</v>
      </c>
      <c r="T75" s="47" t="s">
        <v>1157</v>
      </c>
      <c r="U75" s="49">
        <v>0</v>
      </c>
      <c r="V75" s="104" t="s">
        <v>1139</v>
      </c>
    </row>
    <row r="76" spans="1:22" x14ac:dyDescent="0.3">
      <c r="A76" s="167"/>
      <c r="B76" s="103">
        <v>2024</v>
      </c>
      <c r="C76" s="43" t="s">
        <v>57</v>
      </c>
      <c r="D76" s="43" t="s">
        <v>1198</v>
      </c>
      <c r="E76" s="43" t="s">
        <v>1092</v>
      </c>
      <c r="F76" s="43">
        <v>2</v>
      </c>
      <c r="G76" s="43" t="s">
        <v>799</v>
      </c>
      <c r="H76" s="55" t="s">
        <v>1199</v>
      </c>
      <c r="I76" s="43" t="s">
        <v>10</v>
      </c>
      <c r="J76" s="43" t="s">
        <v>13</v>
      </c>
      <c r="K76" s="43" t="s">
        <v>12</v>
      </c>
      <c r="L76" s="43">
        <v>468</v>
      </c>
      <c r="M76" s="46" t="s">
        <v>1139</v>
      </c>
      <c r="N76" s="43" t="s">
        <v>1139</v>
      </c>
      <c r="O76" s="43" t="s">
        <v>1139</v>
      </c>
      <c r="P76" s="45">
        <f>Q76/1.609</f>
        <v>217.52641392169051</v>
      </c>
      <c r="Q76" s="43">
        <v>350</v>
      </c>
      <c r="R76" s="49" t="s">
        <v>1200</v>
      </c>
      <c r="S76" s="45">
        <v>40000</v>
      </c>
      <c r="T76" s="47" t="s">
        <v>1163</v>
      </c>
      <c r="U76" s="45">
        <v>48000</v>
      </c>
      <c r="V76" s="102">
        <v>300000</v>
      </c>
    </row>
    <row r="77" spans="1:22" s="40" customFormat="1" x14ac:dyDescent="0.3">
      <c r="A77" s="167"/>
      <c r="B77" s="150">
        <v>2022</v>
      </c>
      <c r="C77" s="151" t="s">
        <v>30</v>
      </c>
      <c r="D77" s="151" t="s">
        <v>77</v>
      </c>
      <c r="E77" s="151" t="s">
        <v>1090</v>
      </c>
      <c r="F77" s="151">
        <v>1</v>
      </c>
      <c r="G77" s="151" t="s">
        <v>891</v>
      </c>
      <c r="H77" s="151" t="s">
        <v>831</v>
      </c>
      <c r="I77" s="151" t="s">
        <v>10</v>
      </c>
      <c r="J77" s="151" t="s">
        <v>13</v>
      </c>
      <c r="K77" s="151" t="s">
        <v>12</v>
      </c>
      <c r="L77" s="113">
        <v>542</v>
      </c>
      <c r="M77" s="110">
        <f t="shared" si="4"/>
        <v>0.55350553505535061</v>
      </c>
      <c r="N77" s="112" t="s">
        <v>1139</v>
      </c>
      <c r="O77" s="112" t="s">
        <v>1139</v>
      </c>
      <c r="P77" s="112">
        <f t="shared" si="5"/>
        <v>186.45121193287756</v>
      </c>
      <c r="Q77" s="113">
        <v>300</v>
      </c>
      <c r="R77" s="112" t="s">
        <v>1150</v>
      </c>
      <c r="S77" s="112">
        <f t="shared" si="6"/>
        <v>0</v>
      </c>
      <c r="T77" s="114" t="s">
        <v>1157</v>
      </c>
      <c r="U77" s="113">
        <v>0</v>
      </c>
      <c r="V77" s="152" t="s">
        <v>1139</v>
      </c>
    </row>
    <row r="78" spans="1:22" s="80" customFormat="1" x14ac:dyDescent="0.3">
      <c r="A78" s="167"/>
      <c r="B78" s="120">
        <v>2019</v>
      </c>
      <c r="C78" s="121" t="s">
        <v>37</v>
      </c>
      <c r="D78" s="121" t="s">
        <v>46</v>
      </c>
      <c r="E78" s="121" t="s">
        <v>1090</v>
      </c>
      <c r="F78" s="121">
        <v>1</v>
      </c>
      <c r="G78" s="121" t="s">
        <v>799</v>
      </c>
      <c r="H78" s="153" t="s">
        <v>835</v>
      </c>
      <c r="I78" s="121" t="s">
        <v>10</v>
      </c>
      <c r="J78" s="121" t="s">
        <v>13</v>
      </c>
      <c r="K78" s="121" t="s">
        <v>45</v>
      </c>
      <c r="L78" s="123">
        <v>255</v>
      </c>
      <c r="M78" s="122">
        <f t="shared" si="4"/>
        <v>0.78431372549019607</v>
      </c>
      <c r="N78" s="123" t="s">
        <v>1139</v>
      </c>
      <c r="O78" s="123" t="s">
        <v>1139</v>
      </c>
      <c r="P78" s="123">
        <f t="shared" si="5"/>
        <v>124.30080795525171</v>
      </c>
      <c r="Q78" s="123">
        <v>200</v>
      </c>
      <c r="R78" s="123" t="s">
        <v>1148</v>
      </c>
      <c r="S78" s="123">
        <f t="shared" si="6"/>
        <v>18140.589569160999</v>
      </c>
      <c r="T78" s="124" t="s">
        <v>1163</v>
      </c>
      <c r="U78" s="123">
        <v>40000</v>
      </c>
      <c r="V78" s="154" t="s">
        <v>1139</v>
      </c>
    </row>
    <row r="79" spans="1:22" x14ac:dyDescent="0.3">
      <c r="A79" s="166"/>
      <c r="B79" s="134">
        <v>2022</v>
      </c>
      <c r="C79" s="43" t="s">
        <v>37</v>
      </c>
      <c r="D79" s="43" t="s">
        <v>82</v>
      </c>
      <c r="E79" s="43" t="s">
        <v>1092</v>
      </c>
      <c r="F79" s="43">
        <v>2</v>
      </c>
      <c r="G79" s="43" t="s">
        <v>799</v>
      </c>
      <c r="H79" s="44" t="s">
        <v>836</v>
      </c>
      <c r="I79" s="43" t="s">
        <v>10</v>
      </c>
      <c r="J79" s="43" t="s">
        <v>13</v>
      </c>
      <c r="K79" s="43" t="s">
        <v>56</v>
      </c>
      <c r="L79" s="45">
        <v>422</v>
      </c>
      <c r="M79" s="46">
        <f t="shared" si="4"/>
        <v>0.56872037914691942</v>
      </c>
      <c r="N79" s="45" t="s">
        <v>1139</v>
      </c>
      <c r="O79" s="45" t="s">
        <v>1139</v>
      </c>
      <c r="P79" s="45">
        <f>Q79*0.621</f>
        <v>149.04</v>
      </c>
      <c r="Q79" s="43">
        <v>240</v>
      </c>
      <c r="R79" s="43" t="s">
        <v>1146</v>
      </c>
      <c r="S79" s="45">
        <f t="shared" si="6"/>
        <v>18140.589569160999</v>
      </c>
      <c r="T79" s="47" t="s">
        <v>1163</v>
      </c>
      <c r="U79" s="45">
        <v>40000</v>
      </c>
      <c r="V79" s="43" t="s">
        <v>1139</v>
      </c>
    </row>
    <row r="80" spans="1:22" s="9" customFormat="1" x14ac:dyDescent="0.3">
      <c r="A80" s="166"/>
      <c r="B80" s="135">
        <v>2022</v>
      </c>
      <c r="C80" s="70" t="s">
        <v>121</v>
      </c>
      <c r="D80" s="70" t="s">
        <v>122</v>
      </c>
      <c r="E80" s="70" t="s">
        <v>1092</v>
      </c>
      <c r="F80" s="70">
        <v>2</v>
      </c>
      <c r="G80" s="70" t="s">
        <v>800</v>
      </c>
      <c r="H80" s="71" t="s">
        <v>837</v>
      </c>
      <c r="I80" s="70" t="s">
        <v>10</v>
      </c>
      <c r="J80" s="70" t="s">
        <v>13</v>
      </c>
      <c r="K80" s="70" t="s">
        <v>56</v>
      </c>
      <c r="L80" s="72">
        <v>210</v>
      </c>
      <c r="M80" s="73">
        <f t="shared" si="4"/>
        <v>1.0476190476190477</v>
      </c>
      <c r="N80" s="72">
        <v>125</v>
      </c>
      <c r="O80" s="72" t="s">
        <v>1139</v>
      </c>
      <c r="P80" s="72">
        <v>135</v>
      </c>
      <c r="Q80" s="70">
        <v>220</v>
      </c>
      <c r="R80" s="70" t="s">
        <v>1149</v>
      </c>
      <c r="S80" s="72">
        <f t="shared" si="6"/>
        <v>0</v>
      </c>
      <c r="T80" s="74" t="s">
        <v>1157</v>
      </c>
      <c r="U80" s="72">
        <v>0</v>
      </c>
      <c r="V80" s="70" t="s">
        <v>1139</v>
      </c>
    </row>
    <row r="81" spans="1:24" x14ac:dyDescent="0.3">
      <c r="A81" s="166"/>
      <c r="B81" s="134">
        <v>2022</v>
      </c>
      <c r="C81" s="43" t="s">
        <v>142</v>
      </c>
      <c r="D81" s="43" t="s">
        <v>143</v>
      </c>
      <c r="E81" s="43" t="s">
        <v>1092</v>
      </c>
      <c r="F81" s="43">
        <v>2</v>
      </c>
      <c r="G81" s="43" t="s">
        <v>800</v>
      </c>
      <c r="H81" s="44" t="s">
        <v>837</v>
      </c>
      <c r="I81" s="43" t="s">
        <v>10</v>
      </c>
      <c r="J81" s="43" t="s">
        <v>13</v>
      </c>
      <c r="K81" s="43" t="s">
        <v>56</v>
      </c>
      <c r="L81" s="45">
        <v>143</v>
      </c>
      <c r="M81" s="46">
        <f t="shared" si="4"/>
        <v>1.5378671328671327</v>
      </c>
      <c r="N81" s="45" t="s">
        <v>1139</v>
      </c>
      <c r="O81" s="45" t="s">
        <v>1139</v>
      </c>
      <c r="P81" s="45">
        <v>135</v>
      </c>
      <c r="Q81" s="47">
        <f>P81*1.629</f>
        <v>219.91499999999999</v>
      </c>
      <c r="R81" s="43" t="s">
        <v>1149</v>
      </c>
      <c r="S81" s="45">
        <f t="shared" si="6"/>
        <v>11473.015873015873</v>
      </c>
      <c r="T81" s="47" t="s">
        <v>1160</v>
      </c>
      <c r="U81" s="45">
        <v>25298</v>
      </c>
      <c r="V81" s="43" t="s">
        <v>1139</v>
      </c>
    </row>
    <row r="82" spans="1:24" x14ac:dyDescent="0.3">
      <c r="A82" s="166"/>
      <c r="B82" s="134">
        <v>2022</v>
      </c>
      <c r="C82" s="43" t="s">
        <v>57</v>
      </c>
      <c r="D82" s="43" t="s">
        <v>58</v>
      </c>
      <c r="E82" s="43" t="s">
        <v>1092</v>
      </c>
      <c r="F82" s="43">
        <v>2</v>
      </c>
      <c r="G82" s="43" t="s">
        <v>800</v>
      </c>
      <c r="H82" s="44" t="s">
        <v>838</v>
      </c>
      <c r="I82" s="43" t="s">
        <v>10</v>
      </c>
      <c r="J82" s="43" t="s">
        <v>13</v>
      </c>
      <c r="K82" s="43" t="s">
        <v>56</v>
      </c>
      <c r="L82" s="45">
        <v>165</v>
      </c>
      <c r="M82" s="46">
        <f t="shared" si="4"/>
        <v>0.78787878787878785</v>
      </c>
      <c r="N82" s="45" t="s">
        <v>1139</v>
      </c>
      <c r="O82" s="45" t="s">
        <v>1139</v>
      </c>
      <c r="P82" s="45">
        <f>Q82*0.621</f>
        <v>80.73</v>
      </c>
      <c r="Q82" s="43">
        <v>130</v>
      </c>
      <c r="R82" s="43" t="s">
        <v>1147</v>
      </c>
      <c r="S82" s="45">
        <f t="shared" si="6"/>
        <v>11497.959183673469</v>
      </c>
      <c r="T82" s="47" t="s">
        <v>1160</v>
      </c>
      <c r="U82" s="45">
        <v>25353</v>
      </c>
      <c r="V82" s="43" t="s">
        <v>1139</v>
      </c>
    </row>
    <row r="83" spans="1:24" x14ac:dyDescent="0.3">
      <c r="A83" s="166"/>
      <c r="B83" s="134">
        <v>2022</v>
      </c>
      <c r="C83" s="43" t="s">
        <v>57</v>
      </c>
      <c r="D83" s="43" t="s">
        <v>59</v>
      </c>
      <c r="E83" s="43" t="s">
        <v>1092</v>
      </c>
      <c r="F83" s="43">
        <v>2</v>
      </c>
      <c r="G83" s="43" t="s">
        <v>799</v>
      </c>
      <c r="H83" s="44" t="s">
        <v>838</v>
      </c>
      <c r="I83" s="43" t="s">
        <v>10</v>
      </c>
      <c r="J83" s="43" t="s">
        <v>13</v>
      </c>
      <c r="K83" s="43" t="s">
        <v>56</v>
      </c>
      <c r="L83" s="45">
        <v>297</v>
      </c>
      <c r="M83" s="46">
        <f t="shared" si="4"/>
        <v>0.84175084175084181</v>
      </c>
      <c r="N83" s="45" t="s">
        <v>1139</v>
      </c>
      <c r="O83" s="45" t="s">
        <v>1139</v>
      </c>
      <c r="P83" s="45">
        <f>Q83*0.621</f>
        <v>155.25</v>
      </c>
      <c r="Q83" s="43">
        <v>250</v>
      </c>
      <c r="R83" s="43" t="s">
        <v>1149</v>
      </c>
      <c r="S83" s="45">
        <f t="shared" si="6"/>
        <v>18996.825396825396</v>
      </c>
      <c r="T83" s="47" t="s">
        <v>1161</v>
      </c>
      <c r="U83" s="45">
        <v>41888</v>
      </c>
      <c r="V83" s="43" t="s">
        <v>1139</v>
      </c>
    </row>
    <row r="84" spans="1:24" x14ac:dyDescent="0.3">
      <c r="A84" s="166"/>
      <c r="B84" s="134">
        <v>2022</v>
      </c>
      <c r="C84" s="43" t="s">
        <v>55</v>
      </c>
      <c r="D84" s="43" t="s">
        <v>839</v>
      </c>
      <c r="E84" s="43" t="s">
        <v>1092</v>
      </c>
      <c r="F84" s="43">
        <v>2</v>
      </c>
      <c r="G84" s="43" t="s">
        <v>800</v>
      </c>
      <c r="H84" s="44" t="s">
        <v>844</v>
      </c>
      <c r="I84" s="43" t="s">
        <v>10</v>
      </c>
      <c r="J84" s="43" t="s">
        <v>13</v>
      </c>
      <c r="K84" s="43" t="s">
        <v>56</v>
      </c>
      <c r="L84" s="45">
        <v>170</v>
      </c>
      <c r="M84" s="46">
        <f t="shared" si="4"/>
        <v>1.1764705882352942</v>
      </c>
      <c r="N84" s="45" t="s">
        <v>1139</v>
      </c>
      <c r="O84" s="45" t="s">
        <v>1139</v>
      </c>
      <c r="P84" s="45">
        <f t="shared" si="5"/>
        <v>124.30080795525171</v>
      </c>
      <c r="Q84" s="45">
        <v>200</v>
      </c>
      <c r="R84" s="45" t="s">
        <v>1148</v>
      </c>
      <c r="S84" s="45">
        <v>6320</v>
      </c>
      <c r="T84" s="47" t="s">
        <v>1159</v>
      </c>
      <c r="U84" s="45">
        <f>S84*2.205</f>
        <v>13935.6</v>
      </c>
      <c r="V84" s="43" t="s">
        <v>1139</v>
      </c>
    </row>
    <row r="85" spans="1:24" x14ac:dyDescent="0.3">
      <c r="A85" s="166"/>
      <c r="B85" s="134">
        <v>2022</v>
      </c>
      <c r="C85" s="43" t="s">
        <v>55</v>
      </c>
      <c r="D85" s="43" t="s">
        <v>840</v>
      </c>
      <c r="E85" s="43" t="s">
        <v>1092</v>
      </c>
      <c r="F85" s="43">
        <v>2</v>
      </c>
      <c r="G85" s="43" t="s">
        <v>800</v>
      </c>
      <c r="H85" s="44" t="s">
        <v>844</v>
      </c>
      <c r="I85" s="43" t="s">
        <v>10</v>
      </c>
      <c r="J85" s="43" t="s">
        <v>13</v>
      </c>
      <c r="K85" s="43" t="s">
        <v>56</v>
      </c>
      <c r="L85" s="45">
        <v>170</v>
      </c>
      <c r="M85" s="46">
        <f t="shared" si="4"/>
        <v>1.1764705882352942</v>
      </c>
      <c r="N85" s="45" t="s">
        <v>1139</v>
      </c>
      <c r="O85" s="45" t="s">
        <v>1139</v>
      </c>
      <c r="P85" s="45">
        <f t="shared" si="5"/>
        <v>124.30080795525171</v>
      </c>
      <c r="Q85" s="45">
        <v>200</v>
      </c>
      <c r="R85" s="45" t="s">
        <v>1148</v>
      </c>
      <c r="S85" s="45">
        <f t="shared" si="6"/>
        <v>9053.5147392290255</v>
      </c>
      <c r="T85" s="47" t="s">
        <v>1159</v>
      </c>
      <c r="U85" s="45">
        <v>19963</v>
      </c>
      <c r="V85" s="43" t="s">
        <v>1139</v>
      </c>
    </row>
    <row r="86" spans="1:24" s="40" customFormat="1" x14ac:dyDescent="0.3">
      <c r="A86" s="167"/>
      <c r="B86" s="140">
        <v>2021</v>
      </c>
      <c r="C86" s="141" t="s">
        <v>37</v>
      </c>
      <c r="D86" s="141" t="s">
        <v>47</v>
      </c>
      <c r="E86" s="141" t="s">
        <v>1090</v>
      </c>
      <c r="F86" s="141">
        <v>1</v>
      </c>
      <c r="G86" s="141" t="s">
        <v>799</v>
      </c>
      <c r="H86" s="141" t="s">
        <v>845</v>
      </c>
      <c r="I86" s="141" t="s">
        <v>10</v>
      </c>
      <c r="J86" s="141" t="s">
        <v>13</v>
      </c>
      <c r="K86" s="141" t="s">
        <v>929</v>
      </c>
      <c r="L86" s="118">
        <v>422</v>
      </c>
      <c r="M86" s="95">
        <f t="shared" si="4"/>
        <v>0.76303317535545023</v>
      </c>
      <c r="N86" s="118">
        <v>300</v>
      </c>
      <c r="O86" s="118">
        <v>120</v>
      </c>
      <c r="P86" s="97">
        <f t="shared" si="5"/>
        <v>200.12430080795525</v>
      </c>
      <c r="Q86" s="118">
        <v>322</v>
      </c>
      <c r="R86" s="97" t="s">
        <v>1151</v>
      </c>
      <c r="S86" s="97">
        <f t="shared" si="6"/>
        <v>18140.589569160999</v>
      </c>
      <c r="T86" s="99" t="s">
        <v>1163</v>
      </c>
      <c r="U86" s="118">
        <v>40000</v>
      </c>
      <c r="V86" s="142">
        <v>332835</v>
      </c>
      <c r="W86" s="136"/>
      <c r="X86" s="136"/>
    </row>
    <row r="87" spans="1:24" x14ac:dyDescent="0.3">
      <c r="A87" s="167"/>
      <c r="B87" s="103">
        <v>2025</v>
      </c>
      <c r="C87" s="43" t="s">
        <v>37</v>
      </c>
      <c r="D87" s="43" t="s">
        <v>1141</v>
      </c>
      <c r="E87" s="43" t="s">
        <v>1091</v>
      </c>
      <c r="F87" s="43">
        <v>3</v>
      </c>
      <c r="G87" s="43" t="s">
        <v>799</v>
      </c>
      <c r="H87" s="44" t="s">
        <v>1139</v>
      </c>
      <c r="I87" s="48" t="s">
        <v>10</v>
      </c>
      <c r="J87" s="48" t="s">
        <v>13</v>
      </c>
      <c r="K87" s="48" t="s">
        <v>929</v>
      </c>
      <c r="L87" s="45">
        <v>563</v>
      </c>
      <c r="M87" s="46">
        <f t="shared" si="4"/>
        <v>1.000266429840142</v>
      </c>
      <c r="N87" s="45">
        <v>350</v>
      </c>
      <c r="O87" s="45">
        <v>120</v>
      </c>
      <c r="P87" s="45">
        <v>350</v>
      </c>
      <c r="Q87" s="45">
        <f>P87*1.609</f>
        <v>563.15</v>
      </c>
      <c r="R87" s="45" t="s">
        <v>1155</v>
      </c>
      <c r="S87" s="45">
        <f t="shared" si="6"/>
        <v>18140.589569160999</v>
      </c>
      <c r="T87" s="47" t="s">
        <v>1163</v>
      </c>
      <c r="U87" s="45">
        <v>40000</v>
      </c>
      <c r="V87" s="53">
        <v>370000</v>
      </c>
    </row>
    <row r="88" spans="1:24" x14ac:dyDescent="0.3">
      <c r="A88" s="167"/>
      <c r="B88" s="103">
        <v>2028</v>
      </c>
      <c r="C88" s="43" t="s">
        <v>37</v>
      </c>
      <c r="D88" s="43" t="s">
        <v>1140</v>
      </c>
      <c r="E88" s="43" t="s">
        <v>1091</v>
      </c>
      <c r="F88" s="43">
        <v>3</v>
      </c>
      <c r="G88" s="43" t="s">
        <v>799</v>
      </c>
      <c r="H88" s="44" t="s">
        <v>1139</v>
      </c>
      <c r="I88" s="48" t="s">
        <v>10</v>
      </c>
      <c r="J88" s="48" t="s">
        <v>13</v>
      </c>
      <c r="K88" s="48" t="s">
        <v>929</v>
      </c>
      <c r="L88" s="45">
        <v>700</v>
      </c>
      <c r="M88" s="46">
        <v>0</v>
      </c>
      <c r="N88" s="45" t="s">
        <v>1139</v>
      </c>
      <c r="O88" s="45" t="s">
        <v>1139</v>
      </c>
      <c r="P88" s="45">
        <v>400</v>
      </c>
      <c r="Q88" s="45">
        <f>P88*1.609</f>
        <v>643.6</v>
      </c>
      <c r="R88" s="45" t="s">
        <v>1155</v>
      </c>
      <c r="S88" s="45">
        <f t="shared" si="6"/>
        <v>18140.589569160999</v>
      </c>
      <c r="T88" s="47" t="s">
        <v>1163</v>
      </c>
      <c r="U88" s="45">
        <v>40000</v>
      </c>
      <c r="V88" s="53">
        <v>280000</v>
      </c>
    </row>
    <row r="89" spans="1:24" x14ac:dyDescent="0.3">
      <c r="A89" s="167"/>
      <c r="B89" s="103">
        <v>2022</v>
      </c>
      <c r="C89" s="43" t="s">
        <v>802</v>
      </c>
      <c r="D89" s="43" t="s">
        <v>1182</v>
      </c>
      <c r="E89" s="43" t="s">
        <v>1092</v>
      </c>
      <c r="F89" s="43">
        <v>2</v>
      </c>
      <c r="G89" s="43" t="s">
        <v>799</v>
      </c>
      <c r="H89" s="44" t="s">
        <v>846</v>
      </c>
      <c r="I89" s="48" t="s">
        <v>10</v>
      </c>
      <c r="J89" s="48" t="s">
        <v>13</v>
      </c>
      <c r="K89" s="48" t="s">
        <v>929</v>
      </c>
      <c r="L89" s="43">
        <v>563</v>
      </c>
      <c r="M89" s="46">
        <v>0</v>
      </c>
      <c r="N89" s="45" t="s">
        <v>1139</v>
      </c>
      <c r="O89" s="45" t="s">
        <v>1139</v>
      </c>
      <c r="P89" s="45">
        <v>400</v>
      </c>
      <c r="Q89" s="43">
        <v>640</v>
      </c>
      <c r="R89" s="43" t="s">
        <v>1155</v>
      </c>
      <c r="S89" s="45">
        <v>14515</v>
      </c>
      <c r="T89" s="47" t="s">
        <v>1160</v>
      </c>
      <c r="U89" s="45">
        <v>32000</v>
      </c>
      <c r="V89" s="53"/>
    </row>
    <row r="90" spans="1:24" s="9" customFormat="1" x14ac:dyDescent="0.3">
      <c r="A90" s="167"/>
      <c r="B90" s="143">
        <v>2022</v>
      </c>
      <c r="C90" s="70" t="s">
        <v>104</v>
      </c>
      <c r="D90" s="70" t="s">
        <v>105</v>
      </c>
      <c r="E90" s="70" t="s">
        <v>1092</v>
      </c>
      <c r="F90" s="70">
        <v>2</v>
      </c>
      <c r="G90" s="70" t="s">
        <v>800</v>
      </c>
      <c r="H90" s="71" t="s">
        <v>847</v>
      </c>
      <c r="I90" s="70" t="s">
        <v>10</v>
      </c>
      <c r="J90" s="70" t="s">
        <v>13</v>
      </c>
      <c r="K90" s="70" t="s">
        <v>929</v>
      </c>
      <c r="L90" s="72">
        <v>291</v>
      </c>
      <c r="M90" s="73">
        <f t="shared" si="4"/>
        <v>1.3814432989690721</v>
      </c>
      <c r="N90" s="72" t="s">
        <v>1139</v>
      </c>
      <c r="O90" s="72" t="s">
        <v>1139</v>
      </c>
      <c r="P90" s="72">
        <f t="shared" si="5"/>
        <v>249.84462399005594</v>
      </c>
      <c r="Q90" s="72">
        <v>402</v>
      </c>
      <c r="R90" s="72" t="s">
        <v>1153</v>
      </c>
      <c r="S90" s="72">
        <f t="shared" si="6"/>
        <v>7605.442176870748</v>
      </c>
      <c r="T90" s="74" t="s">
        <v>1159</v>
      </c>
      <c r="U90" s="72">
        <v>16770</v>
      </c>
      <c r="V90" s="75">
        <v>150000</v>
      </c>
    </row>
    <row r="91" spans="1:24" s="40" customFormat="1" x14ac:dyDescent="0.3">
      <c r="A91" s="167"/>
      <c r="B91" s="106">
        <v>2022</v>
      </c>
      <c r="C91" s="48" t="s">
        <v>104</v>
      </c>
      <c r="D91" s="48" t="s">
        <v>106</v>
      </c>
      <c r="E91" s="48" t="s">
        <v>1090</v>
      </c>
      <c r="F91" s="48">
        <v>1</v>
      </c>
      <c r="G91" s="48" t="s">
        <v>799</v>
      </c>
      <c r="H91" s="48" t="s">
        <v>848</v>
      </c>
      <c r="I91" s="48" t="s">
        <v>10</v>
      </c>
      <c r="J91" s="48" t="s">
        <v>13</v>
      </c>
      <c r="K91" s="48" t="s">
        <v>929</v>
      </c>
      <c r="L91" s="49">
        <v>438</v>
      </c>
      <c r="M91" s="46">
        <f t="shared" si="4"/>
        <v>0.84474885844748859</v>
      </c>
      <c r="N91" s="49">
        <v>250</v>
      </c>
      <c r="O91" s="49">
        <v>150</v>
      </c>
      <c r="P91" s="45">
        <f t="shared" si="5"/>
        <v>229.95649471721566</v>
      </c>
      <c r="Q91" s="49">
        <v>370</v>
      </c>
      <c r="R91" s="49" t="s">
        <v>1152</v>
      </c>
      <c r="S91" s="45">
        <f t="shared" si="6"/>
        <v>27210.884353741494</v>
      </c>
      <c r="T91" s="47" t="s">
        <v>1162</v>
      </c>
      <c r="U91" s="49">
        <v>60000</v>
      </c>
      <c r="V91" s="52">
        <v>222000</v>
      </c>
      <c r="W91" s="136"/>
      <c r="X91" s="136"/>
    </row>
    <row r="92" spans="1:24" s="40" customFormat="1" x14ac:dyDescent="0.3">
      <c r="A92" s="167"/>
      <c r="B92" s="106">
        <v>2025</v>
      </c>
      <c r="C92" s="48" t="s">
        <v>104</v>
      </c>
      <c r="D92" s="48" t="s">
        <v>1144</v>
      </c>
      <c r="E92" s="48" t="s">
        <v>1091</v>
      </c>
      <c r="F92" s="48">
        <v>3</v>
      </c>
      <c r="G92" s="48" t="s">
        <v>799</v>
      </c>
      <c r="H92" s="48" t="s">
        <v>1187</v>
      </c>
      <c r="I92" s="48" t="s">
        <v>10</v>
      </c>
      <c r="J92" s="48" t="s">
        <v>13</v>
      </c>
      <c r="K92" s="48" t="s">
        <v>929</v>
      </c>
      <c r="L92" s="49">
        <v>725</v>
      </c>
      <c r="M92" s="46">
        <v>0</v>
      </c>
      <c r="N92" s="49">
        <v>600</v>
      </c>
      <c r="O92" s="49">
        <v>60</v>
      </c>
      <c r="P92" s="45">
        <v>400</v>
      </c>
      <c r="Q92" s="49">
        <f>P92*1.609</f>
        <v>643.6</v>
      </c>
      <c r="R92" s="45" t="s">
        <v>1155</v>
      </c>
      <c r="S92" s="45">
        <f t="shared" si="6"/>
        <v>27210.884353741494</v>
      </c>
      <c r="T92" s="47" t="s">
        <v>1162</v>
      </c>
      <c r="U92" s="49">
        <v>60000</v>
      </c>
      <c r="V92" s="52">
        <v>250000</v>
      </c>
      <c r="W92" s="136"/>
      <c r="X92" s="136"/>
    </row>
    <row r="93" spans="1:24" s="9" customFormat="1" x14ac:dyDescent="0.3">
      <c r="A93" s="167"/>
      <c r="B93" s="143">
        <v>2021</v>
      </c>
      <c r="C93" s="70" t="s">
        <v>68</v>
      </c>
      <c r="D93" s="70" t="s">
        <v>69</v>
      </c>
      <c r="E93" s="70" t="s">
        <v>1092</v>
      </c>
      <c r="F93" s="70">
        <v>2</v>
      </c>
      <c r="G93" s="70" t="s">
        <v>800</v>
      </c>
      <c r="H93" s="71" t="s">
        <v>849</v>
      </c>
      <c r="I93" s="70" t="s">
        <v>10</v>
      </c>
      <c r="J93" s="70" t="s">
        <v>13</v>
      </c>
      <c r="K93" s="70" t="s">
        <v>929</v>
      </c>
      <c r="L93" s="72">
        <v>440</v>
      </c>
      <c r="M93" s="73">
        <f t="shared" si="4"/>
        <v>0.45681818181818185</v>
      </c>
      <c r="N93" s="72" t="s">
        <v>1139</v>
      </c>
      <c r="O93" s="72" t="s">
        <v>1139</v>
      </c>
      <c r="P93" s="72">
        <f t="shared" si="5"/>
        <v>124.92231199502797</v>
      </c>
      <c r="Q93" s="72">
        <v>201</v>
      </c>
      <c r="R93" s="72" t="s">
        <v>1149</v>
      </c>
      <c r="S93" s="72">
        <f t="shared" si="6"/>
        <v>5619.0476190476193</v>
      </c>
      <c r="T93" s="74" t="s">
        <v>1159</v>
      </c>
      <c r="U93" s="72">
        <v>12390</v>
      </c>
      <c r="V93" s="75" t="s">
        <v>1139</v>
      </c>
    </row>
    <row r="94" spans="1:24" s="9" customFormat="1" x14ac:dyDescent="0.3">
      <c r="A94" s="167"/>
      <c r="B94" s="143">
        <v>2022</v>
      </c>
      <c r="C94" s="70" t="s">
        <v>121</v>
      </c>
      <c r="D94" s="70" t="s">
        <v>122</v>
      </c>
      <c r="E94" s="70" t="s">
        <v>1092</v>
      </c>
      <c r="F94" s="70">
        <v>2</v>
      </c>
      <c r="G94" s="70" t="s">
        <v>800</v>
      </c>
      <c r="H94" s="71" t="s">
        <v>850</v>
      </c>
      <c r="I94" s="70" t="s">
        <v>10</v>
      </c>
      <c r="J94" s="70" t="s">
        <v>13</v>
      </c>
      <c r="K94" s="70" t="s">
        <v>929</v>
      </c>
      <c r="L94" s="72">
        <v>210</v>
      </c>
      <c r="M94" s="73">
        <f t="shared" si="4"/>
        <v>1.0333333333333334</v>
      </c>
      <c r="N94" s="72" t="s">
        <v>1139</v>
      </c>
      <c r="O94" s="72" t="s">
        <v>1139</v>
      </c>
      <c r="P94" s="72">
        <f t="shared" si="5"/>
        <v>134.86637663144811</v>
      </c>
      <c r="Q94" s="72">
        <v>217</v>
      </c>
      <c r="R94" s="72" t="s">
        <v>1149</v>
      </c>
      <c r="S94" s="72">
        <f t="shared" si="6"/>
        <v>8616.7800453514737</v>
      </c>
      <c r="T94" s="74" t="s">
        <v>1159</v>
      </c>
      <c r="U94" s="72">
        <v>19000</v>
      </c>
      <c r="V94" s="75">
        <v>271409</v>
      </c>
    </row>
    <row r="95" spans="1:24" s="41" customFormat="1" x14ac:dyDescent="0.3">
      <c r="A95" s="167"/>
      <c r="B95" s="144">
        <v>2021</v>
      </c>
      <c r="C95" s="50" t="s">
        <v>102</v>
      </c>
      <c r="D95" s="50" t="s">
        <v>103</v>
      </c>
      <c r="E95" s="50" t="s">
        <v>1092</v>
      </c>
      <c r="F95" s="50">
        <v>2</v>
      </c>
      <c r="G95" s="50" t="s">
        <v>799</v>
      </c>
      <c r="H95" s="50" t="s">
        <v>851</v>
      </c>
      <c r="I95" s="50" t="s">
        <v>10</v>
      </c>
      <c r="J95" s="50" t="s">
        <v>13</v>
      </c>
      <c r="K95" s="50" t="s">
        <v>929</v>
      </c>
      <c r="L95" s="51">
        <v>396</v>
      </c>
      <c r="M95" s="46">
        <f t="shared" si="4"/>
        <v>0.60858585858585856</v>
      </c>
      <c r="N95" s="45" t="s">
        <v>1139</v>
      </c>
      <c r="O95" s="51">
        <v>200</v>
      </c>
      <c r="P95" s="45">
        <f t="shared" si="5"/>
        <v>149.78247358607831</v>
      </c>
      <c r="Q95" s="51">
        <v>241</v>
      </c>
      <c r="R95" s="45" t="s">
        <v>1149</v>
      </c>
      <c r="S95" s="45">
        <f t="shared" si="6"/>
        <v>26077.097505668935</v>
      </c>
      <c r="T95" s="47" t="s">
        <v>1162</v>
      </c>
      <c r="U95" s="51">
        <v>57500</v>
      </c>
      <c r="V95" s="54">
        <v>315000</v>
      </c>
      <c r="W95" s="137"/>
      <c r="X95" s="137"/>
    </row>
    <row r="96" spans="1:24" x14ac:dyDescent="0.3">
      <c r="A96" s="167"/>
      <c r="B96" s="103">
        <v>2021</v>
      </c>
      <c r="C96" s="43" t="s">
        <v>72</v>
      </c>
      <c r="D96" s="43" t="s">
        <v>73</v>
      </c>
      <c r="E96" s="43" t="s">
        <v>1092</v>
      </c>
      <c r="F96" s="43">
        <v>2</v>
      </c>
      <c r="G96" s="43" t="s">
        <v>799</v>
      </c>
      <c r="H96" s="44" t="s">
        <v>853</v>
      </c>
      <c r="I96" s="43" t="s">
        <v>10</v>
      </c>
      <c r="J96" s="43" t="s">
        <v>13</v>
      </c>
      <c r="K96" s="43" t="s">
        <v>929</v>
      </c>
      <c r="L96" s="45">
        <v>653</v>
      </c>
      <c r="M96" s="46">
        <v>0</v>
      </c>
      <c r="N96" s="45" t="s">
        <v>1139</v>
      </c>
      <c r="O96" s="45">
        <v>200</v>
      </c>
      <c r="P96" s="45">
        <f t="shared" si="5"/>
        <v>259.78868862647607</v>
      </c>
      <c r="Q96" s="45">
        <v>418</v>
      </c>
      <c r="R96" s="45" t="s">
        <v>1153</v>
      </c>
      <c r="S96" s="45">
        <f t="shared" si="6"/>
        <v>9070.2947845804993</v>
      </c>
      <c r="T96" s="47" t="s">
        <v>1159</v>
      </c>
      <c r="U96" s="45">
        <v>20000</v>
      </c>
      <c r="V96" s="53">
        <v>410000</v>
      </c>
    </row>
    <row r="97" spans="1:24" x14ac:dyDescent="0.3">
      <c r="A97" s="167"/>
      <c r="B97" s="103">
        <v>2021</v>
      </c>
      <c r="C97" s="43" t="s">
        <v>72</v>
      </c>
      <c r="D97" s="43" t="s">
        <v>74</v>
      </c>
      <c r="E97" s="43" t="s">
        <v>1092</v>
      </c>
      <c r="F97" s="43">
        <v>2</v>
      </c>
      <c r="G97" s="43" t="s">
        <v>799</v>
      </c>
      <c r="H97" s="44" t="s">
        <v>852</v>
      </c>
      <c r="I97" s="43" t="s">
        <v>10</v>
      </c>
      <c r="J97" s="43" t="s">
        <v>13</v>
      </c>
      <c r="K97" s="43" t="s">
        <v>929</v>
      </c>
      <c r="L97" s="45">
        <v>335</v>
      </c>
      <c r="M97" s="46">
        <v>0</v>
      </c>
      <c r="N97" s="45" t="s">
        <v>1139</v>
      </c>
      <c r="O97" s="45">
        <v>200</v>
      </c>
      <c r="P97" s="45">
        <f t="shared" si="5"/>
        <v>170.29210689869484</v>
      </c>
      <c r="Q97" s="45">
        <v>274</v>
      </c>
      <c r="R97" s="45" t="s">
        <v>1150</v>
      </c>
      <c r="S97" s="45">
        <f t="shared" ref="S97" si="7">U97/2.205</f>
        <v>13605.442176870747</v>
      </c>
      <c r="T97" s="47" t="s">
        <v>1160</v>
      </c>
      <c r="U97" s="45">
        <v>30000</v>
      </c>
      <c r="V97" s="53">
        <v>430000</v>
      </c>
    </row>
    <row r="98" spans="1:24" s="40" customFormat="1" x14ac:dyDescent="0.3">
      <c r="A98" s="167"/>
      <c r="B98" s="106">
        <v>2021</v>
      </c>
      <c r="C98" s="48" t="s">
        <v>78</v>
      </c>
      <c r="D98" s="48" t="s">
        <v>79</v>
      </c>
      <c r="E98" s="48" t="s">
        <v>1092</v>
      </c>
      <c r="F98" s="48">
        <v>2</v>
      </c>
      <c r="G98" s="48" t="s">
        <v>799</v>
      </c>
      <c r="H98" s="48" t="s">
        <v>824</v>
      </c>
      <c r="I98" s="48" t="s">
        <v>10</v>
      </c>
      <c r="J98" s="48" t="s">
        <v>13</v>
      </c>
      <c r="K98" s="48" t="s">
        <v>929</v>
      </c>
      <c r="L98" s="49">
        <v>753</v>
      </c>
      <c r="M98" s="46">
        <v>1.38</v>
      </c>
      <c r="N98" s="49">
        <v>350</v>
      </c>
      <c r="O98" s="49">
        <v>120</v>
      </c>
      <c r="P98" s="45">
        <f t="shared" si="5"/>
        <v>349.90677439403356</v>
      </c>
      <c r="Q98" s="49">
        <v>563</v>
      </c>
      <c r="R98" s="45" t="s">
        <v>1155</v>
      </c>
      <c r="S98" s="45">
        <f t="shared" ref="S98" si="8">U98/2.205</f>
        <v>18140.589569160999</v>
      </c>
      <c r="T98" s="47" t="s">
        <v>1163</v>
      </c>
      <c r="U98" s="49">
        <v>40000</v>
      </c>
      <c r="V98" s="52">
        <v>425000</v>
      </c>
      <c r="W98" s="136"/>
      <c r="X98" s="136"/>
    </row>
    <row r="99" spans="1:24" x14ac:dyDescent="0.3">
      <c r="A99" s="167"/>
      <c r="B99" s="103">
        <v>2020</v>
      </c>
      <c r="C99" s="43" t="s">
        <v>95</v>
      </c>
      <c r="D99" s="43" t="s">
        <v>96</v>
      </c>
      <c r="E99" s="43" t="s">
        <v>1090</v>
      </c>
      <c r="F99" s="43">
        <v>1</v>
      </c>
      <c r="G99" s="43" t="s">
        <v>799</v>
      </c>
      <c r="H99" s="44" t="s">
        <v>854</v>
      </c>
      <c r="I99" s="43" t="s">
        <v>10</v>
      </c>
      <c r="J99" s="43" t="s">
        <v>13</v>
      </c>
      <c r="K99" s="43" t="s">
        <v>929</v>
      </c>
      <c r="L99" s="45">
        <v>396</v>
      </c>
      <c r="M99" s="46">
        <f t="shared" si="4"/>
        <v>0.60858585858585856</v>
      </c>
      <c r="N99" s="45" t="s">
        <v>1139</v>
      </c>
      <c r="O99" s="45">
        <v>200</v>
      </c>
      <c r="P99" s="45">
        <f t="shared" si="5"/>
        <v>149.78247358607831</v>
      </c>
      <c r="Q99" s="45">
        <v>241</v>
      </c>
      <c r="R99" s="45" t="s">
        <v>1149</v>
      </c>
      <c r="S99" s="45">
        <f t="shared" si="6"/>
        <v>18140.589569160999</v>
      </c>
      <c r="T99" s="47" t="s">
        <v>1163</v>
      </c>
      <c r="U99" s="45">
        <v>40000</v>
      </c>
      <c r="V99" s="53">
        <v>470000</v>
      </c>
    </row>
    <row r="100" spans="1:24" x14ac:dyDescent="0.3">
      <c r="A100" s="167"/>
      <c r="B100" s="103">
        <v>2020</v>
      </c>
      <c r="C100" s="43" t="s">
        <v>95</v>
      </c>
      <c r="D100" s="43" t="s">
        <v>97</v>
      </c>
      <c r="E100" s="43" t="s">
        <v>1090</v>
      </c>
      <c r="F100" s="43">
        <v>1</v>
      </c>
      <c r="G100" s="43" t="s">
        <v>799</v>
      </c>
      <c r="H100" s="44" t="s">
        <v>854</v>
      </c>
      <c r="I100" s="43" t="s">
        <v>10</v>
      </c>
      <c r="J100" s="43" t="s">
        <v>13</v>
      </c>
      <c r="K100" s="43" t="s">
        <v>929</v>
      </c>
      <c r="L100" s="45">
        <v>282</v>
      </c>
      <c r="M100" s="46">
        <f t="shared" si="4"/>
        <v>0.45744680851063829</v>
      </c>
      <c r="N100" s="45" t="s">
        <v>1139</v>
      </c>
      <c r="O100" s="45">
        <v>200</v>
      </c>
      <c r="P100" s="45">
        <f t="shared" si="5"/>
        <v>80.174021131137351</v>
      </c>
      <c r="Q100" s="45">
        <v>129</v>
      </c>
      <c r="R100" s="45" t="s">
        <v>1147</v>
      </c>
      <c r="S100" s="45">
        <f t="shared" si="6"/>
        <v>18140.589569160999</v>
      </c>
      <c r="T100" s="47" t="s">
        <v>1163</v>
      </c>
      <c r="U100" s="45">
        <v>40000</v>
      </c>
      <c r="V100" s="53" t="s">
        <v>1139</v>
      </c>
    </row>
    <row r="101" spans="1:24" x14ac:dyDescent="0.3">
      <c r="A101" s="167"/>
      <c r="B101" s="103">
        <v>2025</v>
      </c>
      <c r="C101" s="43" t="s">
        <v>1089</v>
      </c>
      <c r="D101" s="43" t="s">
        <v>1139</v>
      </c>
      <c r="E101" s="43" t="s">
        <v>1092</v>
      </c>
      <c r="F101" s="43">
        <v>2</v>
      </c>
      <c r="G101" s="43" t="s">
        <v>800</v>
      </c>
      <c r="H101" s="55" t="s">
        <v>1187</v>
      </c>
      <c r="I101" s="43" t="s">
        <v>10</v>
      </c>
      <c r="J101" s="43" t="s">
        <v>13</v>
      </c>
      <c r="K101" s="43" t="s">
        <v>929</v>
      </c>
      <c r="L101" s="43">
        <v>450</v>
      </c>
      <c r="M101" s="46" t="s">
        <v>1139</v>
      </c>
      <c r="N101" s="43" t="s">
        <v>1139</v>
      </c>
      <c r="O101" s="43" t="s">
        <v>1139</v>
      </c>
      <c r="P101" s="45">
        <v>300</v>
      </c>
      <c r="Q101" s="43">
        <f>Table1[[#This Row],[Range in miles]]*1.609</f>
        <v>482.7</v>
      </c>
      <c r="R101" s="49" t="s">
        <v>1154</v>
      </c>
      <c r="S101" s="45">
        <v>19000</v>
      </c>
      <c r="T101" s="47" t="s">
        <v>1161</v>
      </c>
      <c r="U101" s="45">
        <f>Table1[[#This Row],[Estimated Payload in kgs]]*2.204</f>
        <v>41876</v>
      </c>
      <c r="V101" s="57">
        <v>350000</v>
      </c>
    </row>
    <row r="102" spans="1:24" x14ac:dyDescent="0.3">
      <c r="A102" s="167"/>
      <c r="B102" s="103">
        <v>2027</v>
      </c>
      <c r="C102" s="43" t="s">
        <v>1089</v>
      </c>
      <c r="D102" s="43" t="s">
        <v>1139</v>
      </c>
      <c r="E102" s="43" t="s">
        <v>1091</v>
      </c>
      <c r="F102" s="43">
        <v>3</v>
      </c>
      <c r="G102" s="43" t="s">
        <v>799</v>
      </c>
      <c r="H102" s="55" t="s">
        <v>1187</v>
      </c>
      <c r="I102" s="43" t="s">
        <v>927</v>
      </c>
      <c r="J102" s="43" t="s">
        <v>13</v>
      </c>
      <c r="K102" s="43" t="s">
        <v>929</v>
      </c>
      <c r="L102" s="43">
        <v>500</v>
      </c>
      <c r="M102" s="46" t="s">
        <v>1139</v>
      </c>
      <c r="N102" s="43" t="s">
        <v>1139</v>
      </c>
      <c r="O102" s="43" t="s">
        <v>1139</v>
      </c>
      <c r="P102" s="45">
        <v>500</v>
      </c>
      <c r="Q102" s="43">
        <f>Table1[[#This Row],[Range in miles]]*1.609</f>
        <v>804.5</v>
      </c>
      <c r="R102" s="49" t="s">
        <v>1155</v>
      </c>
      <c r="S102" s="45">
        <f>Table1[[#This Row],[Estimated Payload in lbs]]/2.206</f>
        <v>36264.732547597465</v>
      </c>
      <c r="T102" s="47" t="s">
        <v>1163</v>
      </c>
      <c r="U102" s="45">
        <v>80000</v>
      </c>
      <c r="V102" s="57">
        <v>300000</v>
      </c>
    </row>
    <row r="103" spans="1:24" x14ac:dyDescent="0.3">
      <c r="A103" s="167"/>
      <c r="B103" s="103">
        <v>2020</v>
      </c>
      <c r="C103" s="43" t="s">
        <v>131</v>
      </c>
      <c r="D103" s="43" t="s">
        <v>132</v>
      </c>
      <c r="E103" s="43" t="s">
        <v>1090</v>
      </c>
      <c r="F103" s="43">
        <v>1</v>
      </c>
      <c r="G103" s="43" t="s">
        <v>799</v>
      </c>
      <c r="H103" s="44" t="s">
        <v>855</v>
      </c>
      <c r="I103" s="43" t="s">
        <v>10</v>
      </c>
      <c r="J103" s="43" t="s">
        <v>13</v>
      </c>
      <c r="K103" s="43" t="s">
        <v>929</v>
      </c>
      <c r="L103" s="45">
        <v>216</v>
      </c>
      <c r="M103" s="46">
        <f t="shared" si="4"/>
        <v>1.1157407407407407</v>
      </c>
      <c r="N103" s="45">
        <v>250</v>
      </c>
      <c r="O103" s="45">
        <v>200</v>
      </c>
      <c r="P103" s="45">
        <f t="shared" si="5"/>
        <v>149.78247358607831</v>
      </c>
      <c r="Q103" s="45">
        <v>241</v>
      </c>
      <c r="R103" s="45" t="s">
        <v>1149</v>
      </c>
      <c r="S103" s="45">
        <f t="shared" si="6"/>
        <v>0</v>
      </c>
      <c r="T103" s="47" t="s">
        <v>1157</v>
      </c>
      <c r="U103" s="45">
        <v>0</v>
      </c>
      <c r="V103" s="53" t="s">
        <v>1139</v>
      </c>
    </row>
    <row r="104" spans="1:24" s="9" customFormat="1" x14ac:dyDescent="0.3">
      <c r="A104" s="167"/>
      <c r="B104" s="143">
        <v>2020</v>
      </c>
      <c r="C104" s="70" t="s">
        <v>131</v>
      </c>
      <c r="D104" s="70" t="s">
        <v>133</v>
      </c>
      <c r="E104" s="70" t="s">
        <v>1090</v>
      </c>
      <c r="F104" s="70">
        <v>1</v>
      </c>
      <c r="G104" s="70" t="s">
        <v>800</v>
      </c>
      <c r="H104" s="71" t="s">
        <v>855</v>
      </c>
      <c r="I104" s="70" t="s">
        <v>10</v>
      </c>
      <c r="J104" s="70" t="s">
        <v>13</v>
      </c>
      <c r="K104" s="70" t="s">
        <v>929</v>
      </c>
      <c r="L104" s="72">
        <v>160</v>
      </c>
      <c r="M104" s="73">
        <f t="shared" si="4"/>
        <v>1.5062500000000001</v>
      </c>
      <c r="N104" s="72" t="s">
        <v>1139</v>
      </c>
      <c r="O104" s="72" t="s">
        <v>1139</v>
      </c>
      <c r="P104" s="72">
        <f t="shared" si="5"/>
        <v>149.78247358607831</v>
      </c>
      <c r="Q104" s="72">
        <v>241</v>
      </c>
      <c r="R104" s="72" t="s">
        <v>1149</v>
      </c>
      <c r="S104" s="72">
        <f t="shared" si="6"/>
        <v>0</v>
      </c>
      <c r="T104" s="74" t="s">
        <v>1157</v>
      </c>
      <c r="U104" s="72">
        <v>0</v>
      </c>
      <c r="V104" s="75" t="s">
        <v>1139</v>
      </c>
    </row>
    <row r="105" spans="1:24" x14ac:dyDescent="0.3">
      <c r="A105" s="167"/>
      <c r="B105" s="103">
        <v>2020</v>
      </c>
      <c r="C105" s="43" t="s">
        <v>131</v>
      </c>
      <c r="D105" s="43" t="s">
        <v>134</v>
      </c>
      <c r="E105" s="43" t="s">
        <v>1090</v>
      </c>
      <c r="F105" s="43">
        <v>1</v>
      </c>
      <c r="G105" s="43" t="s">
        <v>799</v>
      </c>
      <c r="H105" s="44" t="s">
        <v>855</v>
      </c>
      <c r="I105" s="43" t="s">
        <v>10</v>
      </c>
      <c r="J105" s="43" t="s">
        <v>13</v>
      </c>
      <c r="K105" s="43" t="s">
        <v>929</v>
      </c>
      <c r="L105" s="45">
        <v>216</v>
      </c>
      <c r="M105" s="46">
        <f t="shared" si="4"/>
        <v>1.1157407407407407</v>
      </c>
      <c r="N105" s="45" t="s">
        <v>1139</v>
      </c>
      <c r="O105" s="45" t="s">
        <v>1139</v>
      </c>
      <c r="P105" s="45">
        <f t="shared" si="5"/>
        <v>149.78247358607831</v>
      </c>
      <c r="Q105" s="45">
        <v>241</v>
      </c>
      <c r="R105" s="45" t="s">
        <v>1149</v>
      </c>
      <c r="S105" s="45">
        <f t="shared" si="6"/>
        <v>0</v>
      </c>
      <c r="T105" s="47" t="s">
        <v>1157</v>
      </c>
      <c r="U105" s="45">
        <v>0</v>
      </c>
      <c r="V105" s="53" t="s">
        <v>1139</v>
      </c>
    </row>
    <row r="106" spans="1:24" s="9" customFormat="1" x14ac:dyDescent="0.3">
      <c r="A106" s="167"/>
      <c r="B106" s="143">
        <v>2020</v>
      </c>
      <c r="C106" s="70" t="s">
        <v>131</v>
      </c>
      <c r="D106" s="70" t="s">
        <v>135</v>
      </c>
      <c r="E106" s="70" t="s">
        <v>1090</v>
      </c>
      <c r="F106" s="70">
        <v>1</v>
      </c>
      <c r="G106" s="70" t="s">
        <v>800</v>
      </c>
      <c r="H106" s="71" t="s">
        <v>855</v>
      </c>
      <c r="I106" s="70" t="s">
        <v>10</v>
      </c>
      <c r="J106" s="70" t="s">
        <v>13</v>
      </c>
      <c r="K106" s="70" t="s">
        <v>929</v>
      </c>
      <c r="L106" s="72">
        <v>160</v>
      </c>
      <c r="M106" s="73">
        <f t="shared" si="4"/>
        <v>1.5062500000000001</v>
      </c>
      <c r="N106" s="72" t="s">
        <v>1139</v>
      </c>
      <c r="O106" s="72" t="s">
        <v>1139</v>
      </c>
      <c r="P106" s="72">
        <f t="shared" si="5"/>
        <v>149.78247358607831</v>
      </c>
      <c r="Q106" s="72">
        <v>241</v>
      </c>
      <c r="R106" s="72" t="s">
        <v>1149</v>
      </c>
      <c r="S106" s="72">
        <f t="shared" si="6"/>
        <v>0</v>
      </c>
      <c r="T106" s="74" t="s">
        <v>1157</v>
      </c>
      <c r="U106" s="72">
        <v>0</v>
      </c>
      <c r="V106" s="75" t="s">
        <v>1139</v>
      </c>
    </row>
    <row r="107" spans="1:24" x14ac:dyDescent="0.3">
      <c r="A107" s="167"/>
      <c r="B107" s="103">
        <v>2020</v>
      </c>
      <c r="C107" s="43" t="s">
        <v>131</v>
      </c>
      <c r="D107" s="43" t="s">
        <v>136</v>
      </c>
      <c r="E107" s="43" t="s">
        <v>1090</v>
      </c>
      <c r="F107" s="43">
        <v>1</v>
      </c>
      <c r="G107" s="43" t="s">
        <v>799</v>
      </c>
      <c r="H107" s="44" t="s">
        <v>855</v>
      </c>
      <c r="I107" s="43" t="s">
        <v>10</v>
      </c>
      <c r="J107" s="43" t="s">
        <v>13</v>
      </c>
      <c r="K107" s="43" t="s">
        <v>929</v>
      </c>
      <c r="L107" s="45">
        <v>160</v>
      </c>
      <c r="M107" s="46">
        <f t="shared" si="4"/>
        <v>1.5062500000000001</v>
      </c>
      <c r="N107" s="45" t="s">
        <v>1139</v>
      </c>
      <c r="O107" s="45" t="s">
        <v>1139</v>
      </c>
      <c r="P107" s="45">
        <f t="shared" si="5"/>
        <v>149.78247358607831</v>
      </c>
      <c r="Q107" s="45">
        <v>241</v>
      </c>
      <c r="R107" s="45" t="s">
        <v>1149</v>
      </c>
      <c r="S107" s="45">
        <f t="shared" si="6"/>
        <v>0</v>
      </c>
      <c r="T107" s="47" t="s">
        <v>1157</v>
      </c>
      <c r="U107" s="45">
        <v>0</v>
      </c>
      <c r="V107" s="53" t="s">
        <v>1139</v>
      </c>
    </row>
    <row r="108" spans="1:24" s="79" customFormat="1" x14ac:dyDescent="0.3">
      <c r="A108" s="167"/>
      <c r="B108" s="145">
        <v>2020</v>
      </c>
      <c r="C108" s="76" t="s">
        <v>131</v>
      </c>
      <c r="D108" s="76" t="s">
        <v>137</v>
      </c>
      <c r="E108" s="76" t="s">
        <v>1090</v>
      </c>
      <c r="F108" s="76">
        <v>1</v>
      </c>
      <c r="G108" s="76" t="s">
        <v>800</v>
      </c>
      <c r="H108" s="76" t="s">
        <v>855</v>
      </c>
      <c r="I108" s="76" t="s">
        <v>10</v>
      </c>
      <c r="J108" s="76" t="s">
        <v>13</v>
      </c>
      <c r="K108" s="76" t="s">
        <v>929</v>
      </c>
      <c r="L108" s="77">
        <v>160</v>
      </c>
      <c r="M108" s="73">
        <f t="shared" si="4"/>
        <v>1.5062500000000001</v>
      </c>
      <c r="N108" s="72" t="s">
        <v>1139</v>
      </c>
      <c r="O108" s="72" t="s">
        <v>1139</v>
      </c>
      <c r="P108" s="72">
        <f t="shared" si="5"/>
        <v>149.78247358607831</v>
      </c>
      <c r="Q108" s="77">
        <v>241</v>
      </c>
      <c r="R108" s="72" t="s">
        <v>1149</v>
      </c>
      <c r="S108" s="72">
        <f t="shared" si="6"/>
        <v>0</v>
      </c>
      <c r="T108" s="74" t="s">
        <v>1157</v>
      </c>
      <c r="U108" s="77">
        <v>0</v>
      </c>
      <c r="V108" s="78">
        <v>233000</v>
      </c>
      <c r="W108" s="138"/>
      <c r="X108" s="138"/>
    </row>
    <row r="109" spans="1:24" s="9" customFormat="1" x14ac:dyDescent="0.3">
      <c r="A109" s="167"/>
      <c r="B109" s="143">
        <v>2021</v>
      </c>
      <c r="C109" s="70" t="s">
        <v>131</v>
      </c>
      <c r="D109" s="70" t="s">
        <v>138</v>
      </c>
      <c r="E109" s="70" t="s">
        <v>1090</v>
      </c>
      <c r="F109" s="70">
        <v>1</v>
      </c>
      <c r="G109" s="70" t="s">
        <v>800</v>
      </c>
      <c r="H109" s="71" t="s">
        <v>855</v>
      </c>
      <c r="I109" s="70" t="s">
        <v>10</v>
      </c>
      <c r="J109" s="70" t="s">
        <v>13</v>
      </c>
      <c r="K109" s="70" t="s">
        <v>929</v>
      </c>
      <c r="L109" s="72">
        <v>138</v>
      </c>
      <c r="M109" s="73">
        <f t="shared" si="4"/>
        <v>1.9855072463768115</v>
      </c>
      <c r="N109" s="72" t="s">
        <v>1139</v>
      </c>
      <c r="O109" s="72" t="s">
        <v>1139</v>
      </c>
      <c r="P109" s="72">
        <f t="shared" si="5"/>
        <v>170.29210689869484</v>
      </c>
      <c r="Q109" s="72">
        <v>274</v>
      </c>
      <c r="R109" s="72" t="s">
        <v>1150</v>
      </c>
      <c r="S109" s="72">
        <f t="shared" si="6"/>
        <v>0</v>
      </c>
      <c r="T109" s="74" t="s">
        <v>1157</v>
      </c>
      <c r="U109" s="72">
        <v>0</v>
      </c>
      <c r="V109" s="75" t="s">
        <v>1139</v>
      </c>
    </row>
    <row r="110" spans="1:24" x14ac:dyDescent="0.3">
      <c r="A110" s="167"/>
      <c r="B110" s="103">
        <v>2020</v>
      </c>
      <c r="C110" s="43" t="s">
        <v>131</v>
      </c>
      <c r="D110" s="43" t="s">
        <v>139</v>
      </c>
      <c r="E110" s="43" t="s">
        <v>1090</v>
      </c>
      <c r="F110" s="43">
        <v>1</v>
      </c>
      <c r="G110" s="43" t="s">
        <v>799</v>
      </c>
      <c r="H110" s="44" t="s">
        <v>855</v>
      </c>
      <c r="I110" s="43" t="s">
        <v>10</v>
      </c>
      <c r="J110" s="43" t="s">
        <v>13</v>
      </c>
      <c r="K110" s="43" t="s">
        <v>929</v>
      </c>
      <c r="L110" s="45">
        <v>220</v>
      </c>
      <c r="M110" s="46">
        <f t="shared" si="4"/>
        <v>0.91363636363636369</v>
      </c>
      <c r="N110" s="45" t="s">
        <v>1139</v>
      </c>
      <c r="O110" s="45" t="s">
        <v>1139</v>
      </c>
      <c r="P110" s="45">
        <f t="shared" si="5"/>
        <v>124.92231199502797</v>
      </c>
      <c r="Q110" s="45">
        <v>201</v>
      </c>
      <c r="R110" s="45" t="s">
        <v>1149</v>
      </c>
      <c r="S110" s="45">
        <f t="shared" si="6"/>
        <v>0</v>
      </c>
      <c r="T110" s="47" t="s">
        <v>1157</v>
      </c>
      <c r="U110" s="45">
        <v>0</v>
      </c>
      <c r="V110" s="53" t="s">
        <v>1139</v>
      </c>
    </row>
    <row r="111" spans="1:24" s="42" customFormat="1" x14ac:dyDescent="0.3">
      <c r="A111" s="167"/>
      <c r="B111" s="101">
        <v>2026</v>
      </c>
      <c r="C111" s="55" t="s">
        <v>797</v>
      </c>
      <c r="D111" s="55" t="s">
        <v>801</v>
      </c>
      <c r="E111" s="55" t="s">
        <v>1091</v>
      </c>
      <c r="F111" s="55">
        <v>3</v>
      </c>
      <c r="G111" s="55" t="s">
        <v>799</v>
      </c>
      <c r="H111" s="55" t="s">
        <v>856</v>
      </c>
      <c r="I111" s="55" t="s">
        <v>10</v>
      </c>
      <c r="J111" s="55" t="s">
        <v>13</v>
      </c>
      <c r="K111" s="55" t="s">
        <v>929</v>
      </c>
      <c r="L111" s="56">
        <v>1000</v>
      </c>
      <c r="M111" s="46">
        <f t="shared" si="4"/>
        <v>0.80500000000000005</v>
      </c>
      <c r="N111" s="56">
        <v>250</v>
      </c>
      <c r="O111" s="56">
        <v>60</v>
      </c>
      <c r="P111" s="45">
        <f t="shared" si="5"/>
        <v>500.31075201988813</v>
      </c>
      <c r="Q111" s="56">
        <v>805</v>
      </c>
      <c r="R111" s="45" t="s">
        <v>1155</v>
      </c>
      <c r="S111" s="45">
        <f t="shared" si="6"/>
        <v>17687.074829931971</v>
      </c>
      <c r="T111" s="47" t="s">
        <v>1163</v>
      </c>
      <c r="U111" s="56">
        <v>39000</v>
      </c>
      <c r="V111" s="57">
        <v>250000</v>
      </c>
      <c r="W111" s="139"/>
      <c r="X111" s="139"/>
    </row>
    <row r="112" spans="1:24" s="40" customFormat="1" x14ac:dyDescent="0.3">
      <c r="A112" s="167"/>
      <c r="B112" s="106">
        <v>2021</v>
      </c>
      <c r="C112" s="48" t="s">
        <v>30</v>
      </c>
      <c r="D112" s="48" t="s">
        <v>1138</v>
      </c>
      <c r="E112" s="48" t="s">
        <v>1090</v>
      </c>
      <c r="F112" s="48">
        <v>1</v>
      </c>
      <c r="G112" s="48" t="s">
        <v>799</v>
      </c>
      <c r="H112" s="48" t="s">
        <v>834</v>
      </c>
      <c r="I112" s="48" t="s">
        <v>10</v>
      </c>
      <c r="J112" s="48" t="s">
        <v>13</v>
      </c>
      <c r="K112" s="48" t="s">
        <v>929</v>
      </c>
      <c r="L112" s="49">
        <v>565</v>
      </c>
      <c r="M112" s="46">
        <f t="shared" si="4"/>
        <v>0.78407079646017697</v>
      </c>
      <c r="N112" s="49">
        <v>250</v>
      </c>
      <c r="O112" s="49">
        <v>90</v>
      </c>
      <c r="P112" s="45">
        <f t="shared" si="5"/>
        <v>275.32628962088256</v>
      </c>
      <c r="Q112" s="49">
        <v>443</v>
      </c>
      <c r="R112" s="45" t="s">
        <v>1153</v>
      </c>
      <c r="S112" s="45">
        <f t="shared" si="6"/>
        <v>13605.442176870747</v>
      </c>
      <c r="T112" s="47" t="s">
        <v>1162</v>
      </c>
      <c r="U112" s="49">
        <v>30000</v>
      </c>
      <c r="V112" s="52">
        <v>411000</v>
      </c>
      <c r="W112" s="136"/>
      <c r="X112" s="136"/>
    </row>
    <row r="113" spans="1:22" x14ac:dyDescent="0.3">
      <c r="A113" s="167"/>
      <c r="B113" s="103">
        <v>2023</v>
      </c>
      <c r="C113" s="43" t="s">
        <v>30</v>
      </c>
      <c r="D113" s="43" t="s">
        <v>1137</v>
      </c>
      <c r="E113" s="43" t="s">
        <v>1091</v>
      </c>
      <c r="F113" s="43">
        <v>3</v>
      </c>
      <c r="G113" s="43" t="s">
        <v>800</v>
      </c>
      <c r="H113" s="48" t="s">
        <v>834</v>
      </c>
      <c r="I113" s="48" t="s">
        <v>10</v>
      </c>
      <c r="J113" s="48" t="s">
        <v>13</v>
      </c>
      <c r="K113" s="48" t="s">
        <v>929</v>
      </c>
      <c r="L113" s="45">
        <v>376</v>
      </c>
      <c r="M113" s="46">
        <f t="shared" si="4"/>
        <v>0.74734042553191493</v>
      </c>
      <c r="N113" s="45">
        <v>250</v>
      </c>
      <c r="O113" s="45">
        <v>60</v>
      </c>
      <c r="P113" s="45">
        <v>175</v>
      </c>
      <c r="Q113" s="45">
        <v>281</v>
      </c>
      <c r="R113" s="45" t="s">
        <v>1150</v>
      </c>
      <c r="S113" s="45">
        <f t="shared" si="6"/>
        <v>13605.442176870747</v>
      </c>
      <c r="T113" s="47" t="s">
        <v>1162</v>
      </c>
      <c r="U113" s="45">
        <v>30000</v>
      </c>
      <c r="V113" s="53">
        <v>417000</v>
      </c>
    </row>
    <row r="114" spans="1:22" x14ac:dyDescent="0.3">
      <c r="A114" s="168"/>
      <c r="B114" s="119">
        <v>2022</v>
      </c>
      <c r="C114" s="111" t="s">
        <v>798</v>
      </c>
      <c r="D114" s="111" t="s">
        <v>843</v>
      </c>
      <c r="E114" s="111" t="s">
        <v>1092</v>
      </c>
      <c r="F114" s="111">
        <v>1</v>
      </c>
      <c r="G114" s="111" t="s">
        <v>799</v>
      </c>
      <c r="H114" s="146" t="s">
        <v>857</v>
      </c>
      <c r="I114" s="111" t="s">
        <v>10</v>
      </c>
      <c r="J114" s="111" t="s">
        <v>13</v>
      </c>
      <c r="K114" s="111" t="s">
        <v>929</v>
      </c>
      <c r="L114" s="111">
        <v>595</v>
      </c>
      <c r="M114" s="110">
        <v>0</v>
      </c>
      <c r="N114" s="111" t="s">
        <v>1139</v>
      </c>
      <c r="O114" s="111">
        <v>300</v>
      </c>
      <c r="P114" s="112">
        <f t="shared" si="5"/>
        <v>229.95649471721566</v>
      </c>
      <c r="Q114" s="112">
        <v>370</v>
      </c>
      <c r="R114" s="113" t="s">
        <v>1152</v>
      </c>
      <c r="S114" s="112">
        <f t="shared" si="6"/>
        <v>15873.015873015873</v>
      </c>
      <c r="T114" s="114" t="s">
        <v>1162</v>
      </c>
      <c r="U114" s="112">
        <v>35000</v>
      </c>
      <c r="V114" s="147" t="s">
        <v>1139</v>
      </c>
    </row>
    <row r="115" spans="1:22" s="42" customFormat="1" ht="14.4" customHeight="1" x14ac:dyDescent="0.3">
      <c r="A115" s="169" t="s">
        <v>928</v>
      </c>
      <c r="B115" s="101">
        <v>2023</v>
      </c>
      <c r="C115" s="55" t="s">
        <v>925</v>
      </c>
      <c r="D115" s="55" t="s">
        <v>940</v>
      </c>
      <c r="E115" s="55" t="s">
        <v>1092</v>
      </c>
      <c r="F115" s="55">
        <v>2</v>
      </c>
      <c r="G115" s="55" t="s">
        <v>799</v>
      </c>
      <c r="H115" s="85" t="s">
        <v>1193</v>
      </c>
      <c r="I115" s="55" t="s">
        <v>927</v>
      </c>
      <c r="J115" s="55" t="s">
        <v>928</v>
      </c>
      <c r="K115" s="55" t="s">
        <v>929</v>
      </c>
      <c r="L115" s="55">
        <v>31</v>
      </c>
      <c r="M115" s="46" t="s">
        <v>1139</v>
      </c>
      <c r="N115" s="43" t="s">
        <v>1139</v>
      </c>
      <c r="O115" s="43" t="s">
        <v>1139</v>
      </c>
      <c r="P115" s="45">
        <f t="shared" si="5"/>
        <v>419.51522684897452</v>
      </c>
      <c r="Q115" s="56">
        <v>675</v>
      </c>
      <c r="R115" s="45" t="s">
        <v>1155</v>
      </c>
      <c r="S115" s="45">
        <f t="shared" si="6"/>
        <v>21768.707482993195</v>
      </c>
      <c r="T115" s="47" t="s">
        <v>1163</v>
      </c>
      <c r="U115" s="56">
        <v>48000</v>
      </c>
      <c r="V115" s="102">
        <v>615000</v>
      </c>
    </row>
    <row r="116" spans="1:22" s="42" customFormat="1" x14ac:dyDescent="0.3">
      <c r="A116" s="170"/>
      <c r="B116" s="101">
        <v>2028</v>
      </c>
      <c r="C116" s="55" t="s">
        <v>925</v>
      </c>
      <c r="D116" s="55" t="s">
        <v>1142</v>
      </c>
      <c r="E116" s="55" t="s">
        <v>1091</v>
      </c>
      <c r="F116" s="55">
        <v>3</v>
      </c>
      <c r="G116" s="55" t="s">
        <v>799</v>
      </c>
      <c r="H116" s="55" t="s">
        <v>1187</v>
      </c>
      <c r="I116" s="55" t="s">
        <v>927</v>
      </c>
      <c r="J116" s="43" t="s">
        <v>928</v>
      </c>
      <c r="K116" s="43" t="s">
        <v>929</v>
      </c>
      <c r="L116" s="55">
        <v>40</v>
      </c>
      <c r="M116" s="46" t="s">
        <v>1139</v>
      </c>
      <c r="N116" s="43" t="s">
        <v>1139</v>
      </c>
      <c r="O116" s="43" t="s">
        <v>1139</v>
      </c>
      <c r="P116" s="45">
        <v>500</v>
      </c>
      <c r="Q116" s="56">
        <v>805</v>
      </c>
      <c r="R116" s="56" t="s">
        <v>1155</v>
      </c>
      <c r="S116" s="45">
        <f t="shared" si="6"/>
        <v>21768.707482993195</v>
      </c>
      <c r="T116" s="47" t="s">
        <v>1163</v>
      </c>
      <c r="U116" s="56">
        <v>48000</v>
      </c>
      <c r="V116" s="102">
        <v>340000</v>
      </c>
    </row>
    <row r="117" spans="1:22" s="42" customFormat="1" x14ac:dyDescent="0.3">
      <c r="A117" s="170"/>
      <c r="B117" s="101">
        <v>2030</v>
      </c>
      <c r="C117" s="55" t="s">
        <v>925</v>
      </c>
      <c r="D117" s="55" t="s">
        <v>1143</v>
      </c>
      <c r="E117" s="55" t="s">
        <v>1091</v>
      </c>
      <c r="F117" s="55">
        <v>3</v>
      </c>
      <c r="G117" s="55" t="s">
        <v>799</v>
      </c>
      <c r="H117" s="55" t="s">
        <v>1187</v>
      </c>
      <c r="I117" s="55" t="s">
        <v>927</v>
      </c>
      <c r="J117" s="43" t="s">
        <v>928</v>
      </c>
      <c r="K117" s="43" t="s">
        <v>929</v>
      </c>
      <c r="L117" s="55">
        <v>70</v>
      </c>
      <c r="M117" s="46" t="s">
        <v>1139</v>
      </c>
      <c r="N117" s="43" t="s">
        <v>1139</v>
      </c>
      <c r="O117" s="43" t="s">
        <v>1139</v>
      </c>
      <c r="P117" s="45">
        <v>1000</v>
      </c>
      <c r="Q117" s="56">
        <v>1609</v>
      </c>
      <c r="R117" s="56" t="s">
        <v>1155</v>
      </c>
      <c r="S117" s="45">
        <f t="shared" si="6"/>
        <v>21768.707482993195</v>
      </c>
      <c r="T117" s="47" t="s">
        <v>1163</v>
      </c>
      <c r="U117" s="56">
        <v>48000</v>
      </c>
      <c r="V117" s="102">
        <v>280000</v>
      </c>
    </row>
    <row r="118" spans="1:22" x14ac:dyDescent="0.3">
      <c r="A118" s="170"/>
      <c r="B118" s="103">
        <v>2022</v>
      </c>
      <c r="C118" s="43" t="s">
        <v>930</v>
      </c>
      <c r="D118" s="43" t="s">
        <v>931</v>
      </c>
      <c r="E118" s="43" t="s">
        <v>1092</v>
      </c>
      <c r="F118" s="43">
        <v>2</v>
      </c>
      <c r="G118" s="43" t="s">
        <v>799</v>
      </c>
      <c r="H118" s="85" t="s">
        <v>1192</v>
      </c>
      <c r="I118" s="43" t="s">
        <v>927</v>
      </c>
      <c r="J118" s="43" t="s">
        <v>928</v>
      </c>
      <c r="K118" s="43" t="s">
        <v>929</v>
      </c>
      <c r="L118" s="43">
        <v>70</v>
      </c>
      <c r="M118" s="46" t="s">
        <v>1139</v>
      </c>
      <c r="N118" s="43" t="s">
        <v>1139</v>
      </c>
      <c r="O118" s="43" t="s">
        <v>1139</v>
      </c>
      <c r="P118" s="45">
        <v>350</v>
      </c>
      <c r="Q118" s="45">
        <v>500</v>
      </c>
      <c r="R118" s="45" t="s">
        <v>1155</v>
      </c>
      <c r="S118" s="45">
        <v>30000</v>
      </c>
      <c r="T118" s="47" t="s">
        <v>1162</v>
      </c>
      <c r="U118" s="45">
        <v>40000</v>
      </c>
      <c r="V118" s="104" t="s">
        <v>1139</v>
      </c>
    </row>
    <row r="119" spans="1:22" x14ac:dyDescent="0.3">
      <c r="A119" s="170"/>
      <c r="B119" s="103">
        <v>2026</v>
      </c>
      <c r="C119" s="43" t="s">
        <v>121</v>
      </c>
      <c r="D119" s="43" t="s">
        <v>932</v>
      </c>
      <c r="E119" s="43" t="s">
        <v>1091</v>
      </c>
      <c r="F119" s="43">
        <v>3</v>
      </c>
      <c r="G119" s="43" t="s">
        <v>799</v>
      </c>
      <c r="H119" s="55" t="s">
        <v>1194</v>
      </c>
      <c r="I119" s="43" t="s">
        <v>927</v>
      </c>
      <c r="J119" s="43" t="s">
        <v>928</v>
      </c>
      <c r="K119" s="43" t="s">
        <v>929</v>
      </c>
      <c r="L119" s="43">
        <v>40</v>
      </c>
      <c r="M119" s="46" t="s">
        <v>1139</v>
      </c>
      <c r="N119" s="43" t="s">
        <v>1139</v>
      </c>
      <c r="O119" s="43" t="s">
        <v>1139</v>
      </c>
      <c r="P119" s="45">
        <v>300</v>
      </c>
      <c r="Q119" s="45">
        <f>Table1[[#This Row],[Range in miles]]*1.609</f>
        <v>482.7</v>
      </c>
      <c r="R119" s="43" t="s">
        <v>1150</v>
      </c>
      <c r="S119" s="45">
        <v>30000</v>
      </c>
      <c r="T119" s="47" t="s">
        <v>1162</v>
      </c>
      <c r="U119" s="45">
        <v>40000</v>
      </c>
      <c r="V119" s="105">
        <v>400000</v>
      </c>
    </row>
    <row r="120" spans="1:22" x14ac:dyDescent="0.3">
      <c r="A120" s="170"/>
      <c r="B120" s="103">
        <v>2023</v>
      </c>
      <c r="C120" s="43" t="s">
        <v>102</v>
      </c>
      <c r="D120" s="43" t="s">
        <v>933</v>
      </c>
      <c r="E120" s="43" t="s">
        <v>1091</v>
      </c>
      <c r="F120" s="43">
        <v>3</v>
      </c>
      <c r="G120" s="43" t="s">
        <v>799</v>
      </c>
      <c r="H120" s="85" t="s">
        <v>1195</v>
      </c>
      <c r="I120" s="43" t="s">
        <v>927</v>
      </c>
      <c r="J120" s="43" t="s">
        <v>928</v>
      </c>
      <c r="K120" s="43" t="s">
        <v>929</v>
      </c>
      <c r="L120" s="43">
        <v>40</v>
      </c>
      <c r="M120" s="46" t="s">
        <v>1139</v>
      </c>
      <c r="N120" s="43" t="s">
        <v>1139</v>
      </c>
      <c r="O120" s="43" t="s">
        <v>1139</v>
      </c>
      <c r="P120" s="45">
        <v>300</v>
      </c>
      <c r="Q120" s="43">
        <f>Table1[[#This Row],[Range in miles]]*1.609</f>
        <v>482.7</v>
      </c>
      <c r="R120" s="45" t="s">
        <v>1149</v>
      </c>
      <c r="S120" s="45">
        <v>30000</v>
      </c>
      <c r="T120" s="47" t="s">
        <v>1162</v>
      </c>
      <c r="U120" s="45">
        <v>40000</v>
      </c>
      <c r="V120" s="105">
        <v>450000</v>
      </c>
    </row>
    <row r="121" spans="1:22" x14ac:dyDescent="0.3">
      <c r="A121" s="170"/>
      <c r="B121" s="103">
        <v>2024</v>
      </c>
      <c r="C121" s="43" t="s">
        <v>1081</v>
      </c>
      <c r="D121" s="43" t="s">
        <v>1134</v>
      </c>
      <c r="E121" s="43" t="s">
        <v>1091</v>
      </c>
      <c r="F121" s="43">
        <v>3</v>
      </c>
      <c r="G121" s="43" t="s">
        <v>799</v>
      </c>
      <c r="H121" s="55" t="s">
        <v>1139</v>
      </c>
      <c r="I121" s="43" t="s">
        <v>927</v>
      </c>
      <c r="J121" s="43" t="s">
        <v>928</v>
      </c>
      <c r="K121" s="43" t="s">
        <v>929</v>
      </c>
      <c r="L121" s="43">
        <v>80</v>
      </c>
      <c r="M121" s="46" t="s">
        <v>1139</v>
      </c>
      <c r="N121" s="43" t="s">
        <v>1139</v>
      </c>
      <c r="O121" s="43" t="s">
        <v>1139</v>
      </c>
      <c r="P121" s="45">
        <f t="shared" si="5"/>
        <v>621.50403977625854</v>
      </c>
      <c r="Q121" s="43">
        <v>1000</v>
      </c>
      <c r="R121" s="45" t="s">
        <v>1155</v>
      </c>
      <c r="S121" s="45">
        <v>29000</v>
      </c>
      <c r="T121" s="47" t="s">
        <v>1162</v>
      </c>
      <c r="U121" s="45">
        <v>40000</v>
      </c>
      <c r="V121" s="105">
        <v>400000</v>
      </c>
    </row>
    <row r="122" spans="1:22" s="42" customFormat="1" x14ac:dyDescent="0.3">
      <c r="A122" s="170"/>
      <c r="B122" s="101">
        <v>2028</v>
      </c>
      <c r="C122" s="55" t="s">
        <v>1089</v>
      </c>
      <c r="D122" s="55" t="s">
        <v>1139</v>
      </c>
      <c r="E122" s="55" t="s">
        <v>1091</v>
      </c>
      <c r="F122" s="55">
        <v>3</v>
      </c>
      <c r="G122" s="55" t="s">
        <v>799</v>
      </c>
      <c r="H122" s="85" t="s">
        <v>1189</v>
      </c>
      <c r="I122" s="43" t="s">
        <v>927</v>
      </c>
      <c r="J122" s="43" t="s">
        <v>928</v>
      </c>
      <c r="K122" s="43" t="s">
        <v>929</v>
      </c>
      <c r="L122" s="55">
        <v>40</v>
      </c>
      <c r="M122" s="46" t="s">
        <v>1139</v>
      </c>
      <c r="N122" s="43" t="s">
        <v>1139</v>
      </c>
      <c r="O122" s="43" t="s">
        <v>1139</v>
      </c>
      <c r="P122" s="45">
        <v>500</v>
      </c>
      <c r="Q122" s="55">
        <v>804</v>
      </c>
      <c r="R122" s="43" t="s">
        <v>1155</v>
      </c>
      <c r="S122" s="45">
        <f t="shared" si="6"/>
        <v>21768.707482993195</v>
      </c>
      <c r="T122" s="47" t="s">
        <v>1163</v>
      </c>
      <c r="U122" s="56">
        <v>48000</v>
      </c>
      <c r="V122" s="102">
        <v>340000</v>
      </c>
    </row>
    <row r="123" spans="1:22" s="40" customFormat="1" x14ac:dyDescent="0.3">
      <c r="A123" s="170"/>
      <c r="B123" s="106">
        <v>2023</v>
      </c>
      <c r="C123" s="48" t="s">
        <v>78</v>
      </c>
      <c r="D123" s="48" t="s">
        <v>934</v>
      </c>
      <c r="E123" s="48" t="s">
        <v>1091</v>
      </c>
      <c r="F123" s="48">
        <v>3</v>
      </c>
      <c r="G123" s="48" t="s">
        <v>799</v>
      </c>
      <c r="H123" s="55" t="s">
        <v>1139</v>
      </c>
      <c r="I123" s="48" t="s">
        <v>927</v>
      </c>
      <c r="J123" s="48" t="s">
        <v>928</v>
      </c>
      <c r="K123" s="48" t="s">
        <v>929</v>
      </c>
      <c r="L123" s="48">
        <v>70</v>
      </c>
      <c r="M123" s="46" t="s">
        <v>1139</v>
      </c>
      <c r="N123" s="43" t="s">
        <v>1139</v>
      </c>
      <c r="O123" s="43" t="s">
        <v>1139</v>
      </c>
      <c r="P123" s="45">
        <f t="shared" si="5"/>
        <v>500.31075201988813</v>
      </c>
      <c r="Q123" s="48">
        <v>805</v>
      </c>
      <c r="R123" s="45" t="s">
        <v>1155</v>
      </c>
      <c r="S123" s="45">
        <f t="shared" si="6"/>
        <v>18140.589569160999</v>
      </c>
      <c r="T123" s="47" t="s">
        <v>1161</v>
      </c>
      <c r="U123" s="49">
        <v>40000</v>
      </c>
      <c r="V123" s="107">
        <v>400000</v>
      </c>
    </row>
    <row r="124" spans="1:22" s="42" customFormat="1" x14ac:dyDescent="0.3">
      <c r="A124" s="170"/>
      <c r="B124" s="101">
        <v>2024</v>
      </c>
      <c r="C124" s="55" t="s">
        <v>78</v>
      </c>
      <c r="D124" s="55" t="s">
        <v>935</v>
      </c>
      <c r="E124" s="55" t="s">
        <v>1091</v>
      </c>
      <c r="F124" s="55">
        <v>3</v>
      </c>
      <c r="G124" s="55" t="s">
        <v>799</v>
      </c>
      <c r="H124" s="55" t="s">
        <v>1196</v>
      </c>
      <c r="I124" s="55" t="s">
        <v>927</v>
      </c>
      <c r="J124" s="55" t="s">
        <v>928</v>
      </c>
      <c r="K124" s="55" t="s">
        <v>929</v>
      </c>
      <c r="L124" s="55">
        <v>90</v>
      </c>
      <c r="M124" s="46" t="s">
        <v>1139</v>
      </c>
      <c r="N124" s="43" t="s">
        <v>1139</v>
      </c>
      <c r="O124" s="43" t="s">
        <v>1139</v>
      </c>
      <c r="P124" s="45">
        <f t="shared" si="5"/>
        <v>899.93784959602237</v>
      </c>
      <c r="Q124" s="55">
        <v>1448</v>
      </c>
      <c r="R124" s="45" t="s">
        <v>1155</v>
      </c>
      <c r="S124" s="45">
        <f t="shared" si="6"/>
        <v>18140.589569160999</v>
      </c>
      <c r="T124" s="47" t="s">
        <v>1161</v>
      </c>
      <c r="U124" s="56">
        <v>40000</v>
      </c>
      <c r="V124" s="102">
        <v>400000</v>
      </c>
    </row>
    <row r="125" spans="1:22" x14ac:dyDescent="0.3">
      <c r="A125" s="170"/>
      <c r="B125" s="103">
        <v>2025</v>
      </c>
      <c r="C125" s="43" t="s">
        <v>104</v>
      </c>
      <c r="D125" s="43" t="s">
        <v>1188</v>
      </c>
      <c r="E125" s="43" t="s">
        <v>1091</v>
      </c>
      <c r="F125" s="43">
        <v>3</v>
      </c>
      <c r="G125" s="43" t="s">
        <v>799</v>
      </c>
      <c r="H125" s="55" t="s">
        <v>1187</v>
      </c>
      <c r="I125" s="43" t="s">
        <v>10</v>
      </c>
      <c r="J125" s="43" t="s">
        <v>928</v>
      </c>
      <c r="K125" s="43" t="s">
        <v>929</v>
      </c>
      <c r="L125" s="43">
        <v>80</v>
      </c>
      <c r="M125" s="46" t="s">
        <v>1139</v>
      </c>
      <c r="N125" s="43" t="s">
        <v>1139</v>
      </c>
      <c r="O125" s="43" t="s">
        <v>1139</v>
      </c>
      <c r="P125" s="45">
        <v>620</v>
      </c>
      <c r="Q125" s="43">
        <v>1000</v>
      </c>
      <c r="R125" s="49" t="s">
        <v>1155</v>
      </c>
      <c r="S125" s="45">
        <f>Table1[[#This Row],[Estimated Payload in lbs]]/2.206</f>
        <v>19038.984587488667</v>
      </c>
      <c r="T125" s="47" t="s">
        <v>1162</v>
      </c>
      <c r="U125" s="45">
        <v>42000</v>
      </c>
      <c r="V125" s="102">
        <v>300000</v>
      </c>
    </row>
    <row r="126" spans="1:22" s="42" customFormat="1" x14ac:dyDescent="0.3">
      <c r="A126" s="170"/>
      <c r="B126" s="108">
        <v>2023</v>
      </c>
      <c r="C126" s="109" t="s">
        <v>936</v>
      </c>
      <c r="D126" s="109" t="s">
        <v>937</v>
      </c>
      <c r="E126" s="109" t="s">
        <v>1091</v>
      </c>
      <c r="F126" s="109">
        <v>3</v>
      </c>
      <c r="G126" s="109" t="s">
        <v>799</v>
      </c>
      <c r="H126" s="109" t="s">
        <v>1139</v>
      </c>
      <c r="I126" s="109" t="s">
        <v>927</v>
      </c>
      <c r="J126" s="109" t="s">
        <v>928</v>
      </c>
      <c r="K126" s="109" t="s">
        <v>929</v>
      </c>
      <c r="L126" s="109">
        <v>40</v>
      </c>
      <c r="M126" s="110" t="s">
        <v>1139</v>
      </c>
      <c r="N126" s="111" t="s">
        <v>1139</v>
      </c>
      <c r="O126" s="111" t="s">
        <v>1139</v>
      </c>
      <c r="P126" s="112">
        <f t="shared" ref="P126:P144" si="9">Q126/1.609</f>
        <v>300.18645121193288</v>
      </c>
      <c r="Q126" s="109">
        <v>483</v>
      </c>
      <c r="R126" s="113" t="s">
        <v>1154</v>
      </c>
      <c r="S126" s="112">
        <f t="shared" ref="S126:S144" si="10">U126/2.205</f>
        <v>21768.707482993195</v>
      </c>
      <c r="T126" s="114" t="s">
        <v>1163</v>
      </c>
      <c r="U126" s="115">
        <v>48000</v>
      </c>
      <c r="V126" s="116">
        <v>450000</v>
      </c>
    </row>
    <row r="127" spans="1:22" x14ac:dyDescent="0.3">
      <c r="A127" s="170"/>
      <c r="B127" s="103">
        <v>2019</v>
      </c>
      <c r="C127" s="43" t="s">
        <v>938</v>
      </c>
      <c r="D127" s="43" t="s">
        <v>939</v>
      </c>
      <c r="E127" s="43" t="s">
        <v>1092</v>
      </c>
      <c r="F127" s="43">
        <v>2</v>
      </c>
      <c r="G127" s="43" t="s">
        <v>891</v>
      </c>
      <c r="H127" s="55" t="s">
        <v>1139</v>
      </c>
      <c r="I127" s="43" t="s">
        <v>927</v>
      </c>
      <c r="J127" s="43" t="s">
        <v>928</v>
      </c>
      <c r="K127" s="43" t="s">
        <v>12</v>
      </c>
      <c r="L127" s="43">
        <v>31</v>
      </c>
      <c r="M127" s="46" t="s">
        <v>1139</v>
      </c>
      <c r="N127" s="43" t="s">
        <v>1139</v>
      </c>
      <c r="O127" s="43" t="s">
        <v>1139</v>
      </c>
      <c r="P127" s="45">
        <f t="shared" si="9"/>
        <v>248.60161591050343</v>
      </c>
      <c r="Q127" s="43">
        <v>400</v>
      </c>
      <c r="R127" s="49" t="s">
        <v>1152</v>
      </c>
      <c r="S127" s="45">
        <f>U127/2.205</f>
        <v>18140.589569160999</v>
      </c>
      <c r="T127" s="47" t="s">
        <v>1161</v>
      </c>
      <c r="U127" s="56">
        <v>40000</v>
      </c>
      <c r="V127" s="102" t="s">
        <v>1139</v>
      </c>
    </row>
    <row r="128" spans="1:22" x14ac:dyDescent="0.3">
      <c r="A128" s="170"/>
      <c r="B128" s="103">
        <v>2023</v>
      </c>
      <c r="C128" s="43" t="s">
        <v>925</v>
      </c>
      <c r="D128" s="43" t="s">
        <v>926</v>
      </c>
      <c r="E128" s="43" t="s">
        <v>1091</v>
      </c>
      <c r="F128" s="43">
        <v>3</v>
      </c>
      <c r="G128" s="43" t="s">
        <v>891</v>
      </c>
      <c r="H128" s="55" t="s">
        <v>1139</v>
      </c>
      <c r="I128" s="43" t="s">
        <v>927</v>
      </c>
      <c r="J128" s="43" t="s">
        <v>928</v>
      </c>
      <c r="K128" s="43" t="s">
        <v>12</v>
      </c>
      <c r="L128" s="55">
        <v>40</v>
      </c>
      <c r="M128" s="46" t="s">
        <v>1139</v>
      </c>
      <c r="N128" s="43" t="s">
        <v>1139</v>
      </c>
      <c r="O128" s="43" t="s">
        <v>1139</v>
      </c>
      <c r="P128" s="45">
        <f t="shared" si="9"/>
        <v>799.87569919204475</v>
      </c>
      <c r="Q128" s="43">
        <v>1287</v>
      </c>
      <c r="R128" s="45" t="s">
        <v>1155</v>
      </c>
      <c r="S128" s="45">
        <f t="shared" si="10"/>
        <v>21768.707482993195</v>
      </c>
      <c r="T128" s="47" t="s">
        <v>1162</v>
      </c>
      <c r="U128" s="56">
        <v>48000</v>
      </c>
      <c r="V128" s="102" t="s">
        <v>1139</v>
      </c>
    </row>
    <row r="129" spans="1:22" x14ac:dyDescent="0.3">
      <c r="A129" s="170"/>
      <c r="B129" s="103">
        <v>2024</v>
      </c>
      <c r="C129" s="43" t="s">
        <v>925</v>
      </c>
      <c r="D129" s="43" t="s">
        <v>940</v>
      </c>
      <c r="E129" s="43" t="s">
        <v>1091</v>
      </c>
      <c r="F129" s="43">
        <v>3</v>
      </c>
      <c r="G129" s="43" t="s">
        <v>891</v>
      </c>
      <c r="H129" s="55" t="s">
        <v>1139</v>
      </c>
      <c r="I129" s="43" t="s">
        <v>927</v>
      </c>
      <c r="J129" s="43" t="s">
        <v>928</v>
      </c>
      <c r="K129" s="43" t="s">
        <v>12</v>
      </c>
      <c r="L129" s="43">
        <v>32</v>
      </c>
      <c r="M129" s="46" t="s">
        <v>1139</v>
      </c>
      <c r="N129" s="43" t="s">
        <v>1139</v>
      </c>
      <c r="O129" s="43" t="s">
        <v>1139</v>
      </c>
      <c r="P129" s="45">
        <f t="shared" si="9"/>
        <v>248.60161591050343</v>
      </c>
      <c r="Q129" s="43">
        <v>400</v>
      </c>
      <c r="R129" s="49" t="s">
        <v>1152</v>
      </c>
      <c r="S129" s="45">
        <f t="shared" si="10"/>
        <v>21768.707482993195</v>
      </c>
      <c r="T129" s="47" t="s">
        <v>1162</v>
      </c>
      <c r="U129" s="56">
        <v>48000</v>
      </c>
      <c r="V129" s="102">
        <v>615000</v>
      </c>
    </row>
    <row r="130" spans="1:22" x14ac:dyDescent="0.3">
      <c r="A130" s="170"/>
      <c r="B130" s="103">
        <v>2023</v>
      </c>
      <c r="C130" s="43" t="s">
        <v>57</v>
      </c>
      <c r="D130" s="43" t="s">
        <v>1139</v>
      </c>
      <c r="E130" s="43" t="s">
        <v>1092</v>
      </c>
      <c r="F130" s="43">
        <v>2</v>
      </c>
      <c r="G130" s="43" t="s">
        <v>799</v>
      </c>
      <c r="H130" s="55" t="s">
        <v>1187</v>
      </c>
      <c r="I130" s="43" t="s">
        <v>927</v>
      </c>
      <c r="J130" s="43" t="s">
        <v>928</v>
      </c>
      <c r="K130" s="43" t="s">
        <v>12</v>
      </c>
      <c r="L130" s="43">
        <v>70</v>
      </c>
      <c r="M130" s="46" t="s">
        <v>1139</v>
      </c>
      <c r="N130" s="43" t="s">
        <v>1139</v>
      </c>
      <c r="O130" s="43" t="s">
        <v>1139</v>
      </c>
      <c r="P130" s="45">
        <v>500</v>
      </c>
      <c r="Q130" s="43">
        <f>Table1[[#This Row],[Range in miles]]*1.609</f>
        <v>804.5</v>
      </c>
      <c r="R130" s="49" t="s">
        <v>1155</v>
      </c>
      <c r="S130" s="45">
        <f>Table1[[#This Row],[Estimated Payload in lbs]]/2.206</f>
        <v>21758.839528558477</v>
      </c>
      <c r="T130" s="47" t="s">
        <v>1163</v>
      </c>
      <c r="U130" s="45">
        <v>48000</v>
      </c>
      <c r="V130" s="102">
        <v>400000</v>
      </c>
    </row>
    <row r="131" spans="1:22" x14ac:dyDescent="0.3">
      <c r="A131" s="170"/>
      <c r="B131" s="103">
        <v>2021</v>
      </c>
      <c r="C131" s="43" t="s">
        <v>930</v>
      </c>
      <c r="D131" s="43" t="s">
        <v>941</v>
      </c>
      <c r="E131" s="43" t="s">
        <v>1090</v>
      </c>
      <c r="F131" s="43">
        <v>1</v>
      </c>
      <c r="G131" s="43" t="s">
        <v>891</v>
      </c>
      <c r="H131" s="55" t="s">
        <v>1139</v>
      </c>
      <c r="I131" s="43" t="s">
        <v>927</v>
      </c>
      <c r="J131" s="43" t="s">
        <v>928</v>
      </c>
      <c r="K131" s="43" t="s">
        <v>12</v>
      </c>
      <c r="L131" s="43">
        <v>30</v>
      </c>
      <c r="M131" s="46" t="s">
        <v>1139</v>
      </c>
      <c r="N131" s="43" t="s">
        <v>1139</v>
      </c>
      <c r="O131" s="43" t="s">
        <v>1139</v>
      </c>
      <c r="P131" s="45">
        <f t="shared" si="9"/>
        <v>422.6227470478558</v>
      </c>
      <c r="Q131" s="43">
        <v>680</v>
      </c>
      <c r="R131" s="45" t="s">
        <v>1155</v>
      </c>
      <c r="S131" s="45">
        <f t="shared" si="10"/>
        <v>21768.707482993195</v>
      </c>
      <c r="T131" s="47" t="s">
        <v>1162</v>
      </c>
      <c r="U131" s="56">
        <v>48000</v>
      </c>
      <c r="V131" s="102" t="s">
        <v>1139</v>
      </c>
    </row>
    <row r="132" spans="1:22" x14ac:dyDescent="0.3">
      <c r="A132" s="170"/>
      <c r="B132" s="119">
        <v>2023</v>
      </c>
      <c r="C132" s="111" t="s">
        <v>78</v>
      </c>
      <c r="D132" s="111" t="s">
        <v>934</v>
      </c>
      <c r="E132" s="111" t="s">
        <v>1091</v>
      </c>
      <c r="F132" s="111">
        <v>3</v>
      </c>
      <c r="G132" s="111" t="s">
        <v>891</v>
      </c>
      <c r="H132" s="109" t="s">
        <v>1197</v>
      </c>
      <c r="I132" s="111" t="s">
        <v>927</v>
      </c>
      <c r="J132" s="111" t="s">
        <v>928</v>
      </c>
      <c r="K132" s="111" t="s">
        <v>12</v>
      </c>
      <c r="L132" s="111">
        <v>70</v>
      </c>
      <c r="M132" s="110" t="s">
        <v>1139</v>
      </c>
      <c r="N132" s="126" t="s">
        <v>1139</v>
      </c>
      <c r="O132" s="111" t="s">
        <v>1139</v>
      </c>
      <c r="P132" s="112">
        <f t="shared" si="9"/>
        <v>500.31075201988813</v>
      </c>
      <c r="Q132" s="111">
        <v>805</v>
      </c>
      <c r="R132" s="112" t="s">
        <v>1155</v>
      </c>
      <c r="S132" s="112">
        <f t="shared" si="10"/>
        <v>18140.589569160999</v>
      </c>
      <c r="T132" s="114" t="s">
        <v>1161</v>
      </c>
      <c r="U132" s="112">
        <v>40000</v>
      </c>
      <c r="V132" s="116">
        <v>400000</v>
      </c>
    </row>
    <row r="133" spans="1:22" x14ac:dyDescent="0.3">
      <c r="A133" s="170"/>
      <c r="B133" s="117">
        <v>2024</v>
      </c>
      <c r="C133" s="96" t="s">
        <v>78</v>
      </c>
      <c r="D133" s="96" t="s">
        <v>935</v>
      </c>
      <c r="E133" s="96" t="s">
        <v>1091</v>
      </c>
      <c r="F133" s="96">
        <v>3</v>
      </c>
      <c r="G133" s="96" t="s">
        <v>891</v>
      </c>
      <c r="H133" s="94" t="s">
        <v>1139</v>
      </c>
      <c r="I133" s="96" t="s">
        <v>927</v>
      </c>
      <c r="J133" s="96" t="s">
        <v>928</v>
      </c>
      <c r="K133" s="96" t="s">
        <v>12</v>
      </c>
      <c r="L133" s="96">
        <v>90</v>
      </c>
      <c r="M133" s="95" t="s">
        <v>1139</v>
      </c>
      <c r="N133" s="125" t="s">
        <v>1139</v>
      </c>
      <c r="O133" s="96" t="s">
        <v>1139</v>
      </c>
      <c r="P133" s="97">
        <f t="shared" si="9"/>
        <v>899.93784959602237</v>
      </c>
      <c r="Q133" s="96">
        <v>1448</v>
      </c>
      <c r="R133" s="97" t="s">
        <v>1155</v>
      </c>
      <c r="S133" s="97">
        <f t="shared" si="10"/>
        <v>18140.589569160999</v>
      </c>
      <c r="T133" s="99" t="s">
        <v>1161</v>
      </c>
      <c r="U133" s="97">
        <v>40000</v>
      </c>
      <c r="V133" s="100">
        <v>400000</v>
      </c>
    </row>
    <row r="134" spans="1:22" x14ac:dyDescent="0.3">
      <c r="A134" s="170"/>
      <c r="B134" s="117">
        <v>2021</v>
      </c>
      <c r="C134" s="96" t="s">
        <v>87</v>
      </c>
      <c r="D134" s="96" t="s">
        <v>942</v>
      </c>
      <c r="E134" s="96" t="s">
        <v>1092</v>
      </c>
      <c r="F134" s="96">
        <v>1</v>
      </c>
      <c r="G134" s="96" t="s">
        <v>799</v>
      </c>
      <c r="H134" s="94" t="s">
        <v>1139</v>
      </c>
      <c r="I134" s="96" t="s">
        <v>927</v>
      </c>
      <c r="J134" s="96" t="s">
        <v>928</v>
      </c>
      <c r="K134" s="96" t="s">
        <v>27</v>
      </c>
      <c r="L134" s="96">
        <v>90</v>
      </c>
      <c r="M134" s="95" t="s">
        <v>1139</v>
      </c>
      <c r="N134" s="96" t="s">
        <v>1139</v>
      </c>
      <c r="O134" s="96" t="s">
        <v>1139</v>
      </c>
      <c r="P134" s="97">
        <f t="shared" si="9"/>
        <v>192.66625233064016</v>
      </c>
      <c r="Q134" s="96">
        <v>310</v>
      </c>
      <c r="R134" s="97" t="s">
        <v>1151</v>
      </c>
      <c r="S134" s="97">
        <f t="shared" si="10"/>
        <v>18140.589569160999</v>
      </c>
      <c r="T134" s="99" t="s">
        <v>1161</v>
      </c>
      <c r="U134" s="98">
        <v>40000</v>
      </c>
      <c r="V134" s="100" t="s">
        <v>1139</v>
      </c>
    </row>
    <row r="135" spans="1:22" x14ac:dyDescent="0.3">
      <c r="A135" s="170"/>
      <c r="B135" s="103">
        <v>2021</v>
      </c>
      <c r="C135" s="43" t="s">
        <v>87</v>
      </c>
      <c r="D135" s="43" t="s">
        <v>943</v>
      </c>
      <c r="E135" s="43" t="s">
        <v>1092</v>
      </c>
      <c r="F135" s="43">
        <v>1</v>
      </c>
      <c r="G135" s="43" t="s">
        <v>799</v>
      </c>
      <c r="H135" s="55" t="s">
        <v>1139</v>
      </c>
      <c r="I135" s="43" t="s">
        <v>927</v>
      </c>
      <c r="J135" s="43" t="s">
        <v>928</v>
      </c>
      <c r="K135" s="43" t="s">
        <v>27</v>
      </c>
      <c r="L135" s="43">
        <v>70</v>
      </c>
      <c r="M135" s="46" t="s">
        <v>1139</v>
      </c>
      <c r="N135" s="43" t="s">
        <v>1139</v>
      </c>
      <c r="O135" s="43" t="s">
        <v>1139</v>
      </c>
      <c r="P135" s="45">
        <f t="shared" si="9"/>
        <v>267.24673710379119</v>
      </c>
      <c r="Q135" s="43">
        <v>430</v>
      </c>
      <c r="R135" s="45" t="s">
        <v>1153</v>
      </c>
      <c r="S135" s="45">
        <f t="shared" si="10"/>
        <v>18140.589569160999</v>
      </c>
      <c r="T135" s="47" t="s">
        <v>1161</v>
      </c>
      <c r="U135" s="56">
        <v>40000</v>
      </c>
      <c r="V135" s="102" t="s">
        <v>1139</v>
      </c>
    </row>
    <row r="136" spans="1:22" x14ac:dyDescent="0.3">
      <c r="A136" s="170"/>
      <c r="B136" s="103">
        <v>2022</v>
      </c>
      <c r="C136" s="43" t="s">
        <v>80</v>
      </c>
      <c r="D136" s="43" t="s">
        <v>944</v>
      </c>
      <c r="E136" s="43" t="s">
        <v>1092</v>
      </c>
      <c r="F136" s="43">
        <v>1</v>
      </c>
      <c r="G136" s="43" t="s">
        <v>799</v>
      </c>
      <c r="H136" s="55" t="s">
        <v>1139</v>
      </c>
      <c r="I136" s="43" t="s">
        <v>927</v>
      </c>
      <c r="J136" s="43" t="s">
        <v>928</v>
      </c>
      <c r="K136" s="43" t="s">
        <v>27</v>
      </c>
      <c r="L136" s="43">
        <v>30</v>
      </c>
      <c r="M136" s="46" t="s">
        <v>1139</v>
      </c>
      <c r="N136" s="43" t="s">
        <v>1139</v>
      </c>
      <c r="O136" s="43" t="s">
        <v>1139</v>
      </c>
      <c r="P136" s="45">
        <f t="shared" si="9"/>
        <v>287.75637041640772</v>
      </c>
      <c r="Q136" s="43">
        <v>463</v>
      </c>
      <c r="R136" s="49" t="s">
        <v>1154</v>
      </c>
      <c r="S136" s="45">
        <f t="shared" si="10"/>
        <v>18140.589569160999</v>
      </c>
      <c r="T136" s="47" t="s">
        <v>1161</v>
      </c>
      <c r="U136" s="56">
        <v>40000</v>
      </c>
      <c r="V136" s="102" t="s">
        <v>1139</v>
      </c>
    </row>
    <row r="137" spans="1:22" x14ac:dyDescent="0.3">
      <c r="A137" s="170"/>
      <c r="B137" s="103">
        <v>2022</v>
      </c>
      <c r="C137" s="43" t="s">
        <v>144</v>
      </c>
      <c r="D137" s="43" t="s">
        <v>946</v>
      </c>
      <c r="E137" s="43" t="s">
        <v>1092</v>
      </c>
      <c r="F137" s="43">
        <v>1</v>
      </c>
      <c r="G137" s="43" t="s">
        <v>799</v>
      </c>
      <c r="H137" s="55" t="s">
        <v>1139</v>
      </c>
      <c r="I137" s="43" t="s">
        <v>927</v>
      </c>
      <c r="J137" s="43" t="s">
        <v>928</v>
      </c>
      <c r="K137" s="43" t="s">
        <v>27</v>
      </c>
      <c r="L137" s="43">
        <v>30</v>
      </c>
      <c r="M137" s="46" t="s">
        <v>1139</v>
      </c>
      <c r="N137" s="43" t="s">
        <v>1139</v>
      </c>
      <c r="O137" s="43" t="s">
        <v>1139</v>
      </c>
      <c r="P137" s="45">
        <f t="shared" si="9"/>
        <v>435.05282784338101</v>
      </c>
      <c r="Q137" s="43">
        <v>700</v>
      </c>
      <c r="R137" s="45" t="s">
        <v>1155</v>
      </c>
      <c r="S137" s="45">
        <f t="shared" si="10"/>
        <v>18140.589569160999</v>
      </c>
      <c r="T137" s="47" t="s">
        <v>1161</v>
      </c>
      <c r="U137" s="56">
        <v>40000</v>
      </c>
      <c r="V137" s="102" t="s">
        <v>1139</v>
      </c>
    </row>
    <row r="138" spans="1:22" x14ac:dyDescent="0.3">
      <c r="A138" s="170"/>
      <c r="B138" s="103">
        <v>2022</v>
      </c>
      <c r="C138" s="43" t="s">
        <v>945</v>
      </c>
      <c r="D138" s="43" t="s">
        <v>947</v>
      </c>
      <c r="E138" s="43" t="s">
        <v>1092</v>
      </c>
      <c r="F138" s="43">
        <v>1</v>
      </c>
      <c r="G138" s="43" t="s">
        <v>799</v>
      </c>
      <c r="H138" s="55" t="s">
        <v>1139</v>
      </c>
      <c r="I138" s="43" t="s">
        <v>927</v>
      </c>
      <c r="J138" s="43" t="s">
        <v>928</v>
      </c>
      <c r="K138" s="43" t="s">
        <v>27</v>
      </c>
      <c r="L138" s="43">
        <v>40</v>
      </c>
      <c r="M138" s="46" t="s">
        <v>1139</v>
      </c>
      <c r="N138" s="43" t="s">
        <v>1139</v>
      </c>
      <c r="O138" s="43" t="s">
        <v>1139</v>
      </c>
      <c r="P138" s="45">
        <f t="shared" si="9"/>
        <v>310.75201988812927</v>
      </c>
      <c r="Q138" s="43">
        <v>500</v>
      </c>
      <c r="R138" s="49" t="s">
        <v>1154</v>
      </c>
      <c r="S138" s="45">
        <f t="shared" si="10"/>
        <v>18140.589569160999</v>
      </c>
      <c r="T138" s="47" t="s">
        <v>1161</v>
      </c>
      <c r="U138" s="56">
        <v>40000</v>
      </c>
      <c r="V138" s="102" t="s">
        <v>1139</v>
      </c>
    </row>
    <row r="139" spans="1:22" x14ac:dyDescent="0.3">
      <c r="A139" s="170"/>
      <c r="B139" s="103">
        <v>2022</v>
      </c>
      <c r="C139" s="43" t="s">
        <v>442</v>
      </c>
      <c r="D139" s="43" t="s">
        <v>948</v>
      </c>
      <c r="E139" s="43" t="s">
        <v>1092</v>
      </c>
      <c r="F139" s="43">
        <v>1</v>
      </c>
      <c r="G139" s="43" t="s">
        <v>799</v>
      </c>
      <c r="H139" s="55" t="s">
        <v>1139</v>
      </c>
      <c r="I139" s="43" t="s">
        <v>927</v>
      </c>
      <c r="J139" s="43" t="s">
        <v>928</v>
      </c>
      <c r="K139" s="43" t="s">
        <v>27</v>
      </c>
      <c r="L139" s="43">
        <v>40</v>
      </c>
      <c r="M139" s="46" t="s">
        <v>1139</v>
      </c>
      <c r="N139" s="43" t="s">
        <v>1139</v>
      </c>
      <c r="O139" s="43" t="s">
        <v>1139</v>
      </c>
      <c r="P139" s="45">
        <f t="shared" si="9"/>
        <v>316.96706028589188</v>
      </c>
      <c r="Q139" s="43">
        <v>510</v>
      </c>
      <c r="R139" s="45" t="s">
        <v>1155</v>
      </c>
      <c r="S139" s="45">
        <f t="shared" si="10"/>
        <v>18140.589569160999</v>
      </c>
      <c r="T139" s="47" t="s">
        <v>1161</v>
      </c>
      <c r="U139" s="56">
        <v>40000</v>
      </c>
      <c r="V139" s="102" t="s">
        <v>1139</v>
      </c>
    </row>
    <row r="140" spans="1:22" x14ac:dyDescent="0.3">
      <c r="A140" s="170"/>
      <c r="B140" s="103">
        <v>2022</v>
      </c>
      <c r="C140" s="43" t="s">
        <v>83</v>
      </c>
      <c r="D140" s="43" t="s">
        <v>949</v>
      </c>
      <c r="E140" s="43" t="s">
        <v>1092</v>
      </c>
      <c r="F140" s="43">
        <v>1</v>
      </c>
      <c r="G140" s="43" t="s">
        <v>799</v>
      </c>
      <c r="H140" s="55" t="s">
        <v>1139</v>
      </c>
      <c r="I140" s="43" t="s">
        <v>927</v>
      </c>
      <c r="J140" s="43" t="s">
        <v>928</v>
      </c>
      <c r="K140" s="43" t="s">
        <v>27</v>
      </c>
      <c r="L140" s="43">
        <v>32</v>
      </c>
      <c r="M140" s="46" t="s">
        <v>1139</v>
      </c>
      <c r="N140" s="43" t="s">
        <v>1139</v>
      </c>
      <c r="O140" s="43" t="s">
        <v>1139</v>
      </c>
      <c r="P140" s="45">
        <f t="shared" si="9"/>
        <v>248.60161591050343</v>
      </c>
      <c r="Q140" s="43">
        <v>400</v>
      </c>
      <c r="R140" s="43" t="s">
        <v>1190</v>
      </c>
      <c r="S140" s="45">
        <f t="shared" si="10"/>
        <v>18140.589569160999</v>
      </c>
      <c r="T140" s="47" t="s">
        <v>1161</v>
      </c>
      <c r="U140" s="56">
        <v>40000</v>
      </c>
      <c r="V140" s="102" t="s">
        <v>1139</v>
      </c>
    </row>
    <row r="141" spans="1:22" x14ac:dyDescent="0.3">
      <c r="A141" s="170"/>
      <c r="B141" s="103">
        <v>2023</v>
      </c>
      <c r="C141" s="43" t="s">
        <v>125</v>
      </c>
      <c r="D141" s="43" t="s">
        <v>1139</v>
      </c>
      <c r="E141" s="43" t="s">
        <v>1092</v>
      </c>
      <c r="F141" s="43">
        <v>2</v>
      </c>
      <c r="G141" s="43" t="s">
        <v>799</v>
      </c>
      <c r="H141" s="55" t="s">
        <v>1191</v>
      </c>
      <c r="I141" s="43" t="s">
        <v>10</v>
      </c>
      <c r="J141" s="43" t="s">
        <v>928</v>
      </c>
      <c r="K141" s="43" t="s">
        <v>27</v>
      </c>
      <c r="L141" s="43">
        <v>70</v>
      </c>
      <c r="M141" s="46" t="s">
        <v>1139</v>
      </c>
      <c r="N141" s="43" t="s">
        <v>1139</v>
      </c>
      <c r="O141" s="43" t="s">
        <v>1139</v>
      </c>
      <c r="P141" s="45">
        <f>Q141/1.609</f>
        <v>372.90242386575511</v>
      </c>
      <c r="Q141" s="43">
        <v>600</v>
      </c>
      <c r="R141" s="49" t="s">
        <v>1155</v>
      </c>
      <c r="S141" s="45">
        <v>30000</v>
      </c>
      <c r="T141" s="47" t="s">
        <v>1162</v>
      </c>
      <c r="U141" s="45">
        <v>42000</v>
      </c>
      <c r="V141" s="102" t="s">
        <v>1139</v>
      </c>
    </row>
    <row r="142" spans="1:22" x14ac:dyDescent="0.3">
      <c r="A142" s="170"/>
      <c r="B142" s="103">
        <v>2022</v>
      </c>
      <c r="C142" s="43" t="s">
        <v>48</v>
      </c>
      <c r="D142" s="43" t="s">
        <v>950</v>
      </c>
      <c r="E142" s="43" t="s">
        <v>1092</v>
      </c>
      <c r="F142" s="43">
        <v>1</v>
      </c>
      <c r="G142" s="43" t="s">
        <v>799</v>
      </c>
      <c r="H142" s="55" t="s">
        <v>1139</v>
      </c>
      <c r="I142" s="43" t="s">
        <v>927</v>
      </c>
      <c r="J142" s="43" t="s">
        <v>928</v>
      </c>
      <c r="K142" s="43" t="s">
        <v>27</v>
      </c>
      <c r="L142" s="43">
        <v>35</v>
      </c>
      <c r="M142" s="46" t="s">
        <v>1139</v>
      </c>
      <c r="N142" s="43" t="s">
        <v>1139</v>
      </c>
      <c r="O142" s="43" t="s">
        <v>1139</v>
      </c>
      <c r="P142" s="45">
        <f t="shared" si="9"/>
        <v>435.05282784338101</v>
      </c>
      <c r="Q142" s="43">
        <v>700</v>
      </c>
      <c r="R142" s="45" t="s">
        <v>1155</v>
      </c>
      <c r="S142" s="45">
        <f t="shared" si="10"/>
        <v>18140.589569160999</v>
      </c>
      <c r="T142" s="47" t="s">
        <v>1161</v>
      </c>
      <c r="U142" s="56">
        <v>40000</v>
      </c>
      <c r="V142" s="102" t="s">
        <v>1139</v>
      </c>
    </row>
    <row r="143" spans="1:22" x14ac:dyDescent="0.3">
      <c r="A143" s="170"/>
      <c r="B143" s="119">
        <v>2021</v>
      </c>
      <c r="C143" s="111" t="s">
        <v>98</v>
      </c>
      <c r="D143" s="111" t="s">
        <v>833</v>
      </c>
      <c r="E143" s="111" t="s">
        <v>1092</v>
      </c>
      <c r="F143" s="111">
        <v>1</v>
      </c>
      <c r="G143" s="111" t="s">
        <v>799</v>
      </c>
      <c r="H143" s="109" t="s">
        <v>1139</v>
      </c>
      <c r="I143" s="111" t="s">
        <v>927</v>
      </c>
      <c r="J143" s="111" t="s">
        <v>928</v>
      </c>
      <c r="K143" s="111" t="s">
        <v>27</v>
      </c>
      <c r="L143" s="111">
        <v>40</v>
      </c>
      <c r="M143" s="110" t="s">
        <v>1139</v>
      </c>
      <c r="N143" s="111" t="s">
        <v>1139</v>
      </c>
      <c r="O143" s="111" t="s">
        <v>1139</v>
      </c>
      <c r="P143" s="112">
        <f t="shared" si="9"/>
        <v>310.75201988812927</v>
      </c>
      <c r="Q143" s="111">
        <v>500</v>
      </c>
      <c r="R143" s="113" t="s">
        <v>1154</v>
      </c>
      <c r="S143" s="112">
        <f t="shared" si="10"/>
        <v>18140.589569160999</v>
      </c>
      <c r="T143" s="47" t="s">
        <v>1161</v>
      </c>
      <c r="U143" s="115">
        <v>40000</v>
      </c>
      <c r="V143" s="116" t="s">
        <v>1139</v>
      </c>
    </row>
    <row r="144" spans="1:22" x14ac:dyDescent="0.3">
      <c r="A144" s="170"/>
      <c r="B144" s="119">
        <v>2021</v>
      </c>
      <c r="C144" s="111" t="s">
        <v>930</v>
      </c>
      <c r="D144" s="111" t="s">
        <v>941</v>
      </c>
      <c r="E144" s="111" t="s">
        <v>1092</v>
      </c>
      <c r="F144" s="111">
        <v>1</v>
      </c>
      <c r="G144" s="111" t="s">
        <v>799</v>
      </c>
      <c r="H144" s="109" t="s">
        <v>1139</v>
      </c>
      <c r="I144" s="111" t="s">
        <v>927</v>
      </c>
      <c r="J144" s="111" t="s">
        <v>928</v>
      </c>
      <c r="K144" s="111" t="s">
        <v>45</v>
      </c>
      <c r="L144" s="111">
        <v>30</v>
      </c>
      <c r="M144" s="110" t="s">
        <v>1139</v>
      </c>
      <c r="N144" s="126" t="s">
        <v>1139</v>
      </c>
      <c r="O144" s="111" t="s">
        <v>1139</v>
      </c>
      <c r="P144" s="112">
        <f t="shared" si="9"/>
        <v>422.6227470478558</v>
      </c>
      <c r="Q144" s="111">
        <v>680</v>
      </c>
      <c r="R144" s="112" t="s">
        <v>1155</v>
      </c>
      <c r="S144" s="112">
        <f t="shared" si="10"/>
        <v>18140.589569160999</v>
      </c>
      <c r="T144" s="114" t="s">
        <v>1161</v>
      </c>
      <c r="U144" s="112">
        <v>40000</v>
      </c>
      <c r="V144" s="116" t="s">
        <v>1139</v>
      </c>
    </row>
  </sheetData>
  <sortState xmlns:xlrd2="http://schemas.microsoft.com/office/spreadsheetml/2017/richdata2" ref="B6:U114">
    <sortCondition ref="K6:K114"/>
  </sortState>
  <mergeCells count="3">
    <mergeCell ref="B2:D2"/>
    <mergeCell ref="A6:A114"/>
    <mergeCell ref="A115:A144"/>
  </mergeCells>
  <phoneticPr fontId="5" type="noConversion"/>
  <hyperlinks>
    <hyperlink ref="H54" r:id="rId1" display="https://ginaf-durable.com/durable-e-trucks/" xr:uid="{A85691C2-20BD-48DF-AF16-AAF462DEFBEF}"/>
    <hyperlink ref="H49" r:id="rId2" display="https://www.daf.global/en-us/trucks/electric-and-hybrid-trucks" xr:uid="{8059CFB6-A047-4E8C-B37C-FC76494FB6C3}"/>
    <hyperlink ref="H50" r:id="rId3" xr:uid="{61AB0B94-56A9-44DF-8179-521BCCFF7999}"/>
    <hyperlink ref="H51" r:id="rId4" display="https://www.eforce.ch/" xr:uid="{90A923FC-F985-4216-8E58-4FC5E121F574}"/>
    <hyperlink ref="H52" r:id="rId5" display="https://www.eforce.ch/" xr:uid="{EF82D2D9-A37A-4CA0-9E0D-22C0F7ABD54F}"/>
    <hyperlink ref="H53" r:id="rId6" display="https://electrek.co/2019/05/16/electric-autonomous-tpod-sweden/" xr:uid="{489059FB-490F-45D3-82E3-D37C3AC314B8}"/>
    <hyperlink ref="H59" r:id="rId7" display="https://irizar-emobility.com/en/vehicles/irizar-ie-truck" xr:uid="{2FAAC86D-B01B-49C5-B220-3190A4A6415F}"/>
    <hyperlink ref="H60" r:id="rId8" display="https://www.man.eu/de/en/truck/all-models/the-man-etgm/etgm.html" xr:uid="{208E04C1-28AF-43B5-9B53-ADB235370F60}"/>
    <hyperlink ref="H61" r:id="rId9" display="https://www.mercedes-benz-trucks.com/en_GB/emobility/world/our-offer/eactros-and-services.html" xr:uid="{1716DBA5-5BF6-48E4-8491-55EDAA2CD76E}"/>
    <hyperlink ref="H62" r:id="rId10" display="https://www.mercedes-benz-trucks.com/en_GB/emobility/world/our-offer/eactros-and-services.html" xr:uid="{8C430120-2557-49FA-AFD6-7B57B767A394}"/>
    <hyperlink ref="H63" r:id="rId11" display="https://www.mercedes-benz-trucks.com/en_GB/emobility/world/our-offer/eactros-and-services.html" xr:uid="{6AE49823-DCFF-42CD-BB01-3CD882BD789C}"/>
    <hyperlink ref="H64" r:id="rId12" display="https://nikolamotor.com/tre-bev" xr:uid="{16AE71A1-D792-4AF8-9DE3-28CB26B87BF6}"/>
    <hyperlink ref="H65" r:id="rId13" display="https://www.electric-trucks.de/images/files/Datenblaetter_Englisch/ORTEN_E_180_AX.pdf" xr:uid="{B7998CE2-0ACB-4AF7-9035-A50548045EDB}"/>
    <hyperlink ref="H66" r:id="rId14" display="https://www.quantron.net/en/q-truck/q-heavy/" xr:uid="{0A1A2542-1B75-4372-8292-F391E0D97877}"/>
    <hyperlink ref="H67" r:id="rId15" display="https://www.quantron.net/en/q-truck/q-heavy/" xr:uid="{B34CEE3C-690C-4937-86DC-6B852648BDA0}"/>
    <hyperlink ref="H68" r:id="rId16" display="https://www.renault-trucks.com/en/electromobility" xr:uid="{8CD52EE9-7160-4E22-87F0-C2E3E4F7874A}"/>
    <hyperlink ref="H69" r:id="rId17" display="https://www.scania.com/group/en/home/products-and-services/trucks/battery-electric-truck.html" xr:uid="{F4A92718-3893-4053-98D7-6A16002C602A}"/>
    <hyperlink ref="H71" r:id="rId18" display="https://voltatrucks.com/" xr:uid="{BFBA74EC-4183-438F-8EAE-949D8E826581}"/>
    <hyperlink ref="H74" r:id="rId19" xr:uid="{926696E8-3D6D-4F20-9E25-3B9FAB7637FD}"/>
    <hyperlink ref="H75" r:id="rId20" display="https://www.volvotrucks.com/en-en/trucks/trucks/volvo-fm/volvo-fm-electric.html" xr:uid="{6941283B-DF16-47F9-B24B-DDD205B3D6F2}"/>
    <hyperlink ref="H77" r:id="rId21" xr:uid="{9B52F6EA-9382-44E6-B8F1-FFCA16788955}"/>
    <hyperlink ref="H112" r:id="rId22" display="https://www.volvotrucks.us/trucks/vnr-electric/" xr:uid="{401F2050-DBCE-47A7-BA2D-76163DE2407B}"/>
    <hyperlink ref="H78" r:id="rId23" display="http://sg.byd.com/q1/" xr:uid="{E85C1DDB-A192-4BC8-862E-9EA336005DFB}"/>
    <hyperlink ref="H79" r:id="rId24" display="https://www.byde.mx/" xr:uid="{2517CE48-EC16-4CAB-AE34-08667AC1E196}"/>
    <hyperlink ref="H80" r:id="rId25" display="https://mexico.internationaltrucks.com/camion-electrico" xr:uid="{AD2A4D8C-1B8A-4686-92C1-335E0BEA187A}"/>
    <hyperlink ref="H81" r:id="rId26" display="https://mexico.internationaltrucks.com/camion-electrico" xr:uid="{8C3E5D2D-92B7-4F60-A212-F4973B8E9729}"/>
    <hyperlink ref="H82" r:id="rId27" display="https://www.scania.com/mx/es/home/products/trucks/camion-electrico-a-bateria.html" xr:uid="{7AA61DFA-40FA-418B-9A12-6A5143B5943B}"/>
    <hyperlink ref="H83" r:id="rId28" display="https://www.scania.com/mx/es/home/products/trucks/camion-electrico-a-bateria.html" xr:uid="{6A5F867D-6B62-4EF1-BB1A-1C9F17DA1E92}"/>
    <hyperlink ref="H84" r:id="rId29" display="https://vwcamionesybuses.com.mx/volkswagen-e-delivery-llega-al-mercado-el-primer-camion-electrico-100-desarrollado-probado-y-fabricado-en-brasil/" xr:uid="{C4C5A95F-9D45-4B25-A887-14B3169C773C}"/>
    <hyperlink ref="H85" r:id="rId30" display="https://vwcamionesybuses.com.mx/volkswagen-e-delivery-llega-al-mercado-el-primer-camion-electrico-100-desarrollado-probado-y-fabricado-en-brasil/" xr:uid="{EFC7667B-35A2-4E19-9D92-713DDD54D7F6}"/>
    <hyperlink ref="H86" r:id="rId31" display="https://en.byd.com/truck/class-8-day-cab/" xr:uid="{F653B372-EF8D-404B-8749-B6DB2B1B7DF2}"/>
    <hyperlink ref="H89" r:id="rId32" display="https://www.einride.tech/electric/truck/" xr:uid="{A6E0FC22-5D36-42A3-ABD7-FFF7A92742F0}"/>
    <hyperlink ref="H90" r:id="rId33" display="https://freightliner.com/trucks/em2/" xr:uid="{C7ADD645-6512-4D0D-B75C-08AEC657A35E}"/>
    <hyperlink ref="H91" r:id="rId34" display="https://freightliner.com/trucks/ecascadia/" xr:uid="{40D4DCAF-ED81-4D1A-9937-247C4A68BFCF}"/>
    <hyperlink ref="H93" r:id="rId35" display="https://californiahvip.org/vehicles/hexagon-purus-em2-battery-electric-truck/" xr:uid="{7301D1AB-044C-4D21-A356-574D069A870B}"/>
    <hyperlink ref="H94" r:id="rId36" display="https://www.internationaltrucks.com/trucks/emv-series/" xr:uid="{C7C47C35-FE87-44C1-BE1B-C45FB8FF6DD9}"/>
    <hyperlink ref="H95" r:id="rId37" display="https://www.kenworth.com/trucks/t680e/" xr:uid="{A42279A7-175C-42F9-A12F-F78FDCFF1542}"/>
    <hyperlink ref="H97" r:id="rId38" display="https://thelionelectric.com/documents/en/Lion8_onepager.pdf" xr:uid="{77F054A6-4668-4670-823F-0CCE1778DDEB}"/>
    <hyperlink ref="H96" r:id="rId39" display="https://thelionelectric.com/documents/en/Lion8_all_applications.pdf" xr:uid="{24B02165-D2DD-43D0-92BF-C7E995D4E74C}"/>
    <hyperlink ref="H98" r:id="rId40" display="https://nikolamotor.com/tre-bev" xr:uid="{1AC19A52-A4BB-4A46-91F0-F2CF49F4165C}"/>
    <hyperlink ref="H99" r:id="rId41" display="https://www.peterbilt.com/electric-vehicles" xr:uid="{17BCBF8C-1572-48A2-9378-0C2F8D17E855}"/>
    <hyperlink ref="H100" r:id="rId42" display="https://www.peterbilt.com/electric-vehicles" xr:uid="{A74B176C-8A50-467B-8E1E-5CF0131207F3}"/>
    <hyperlink ref="H103" r:id="rId43" display="https://www.sea-electric.com/products/oem-platforms/" xr:uid="{9B53E38D-F777-4418-8718-A0A646F19B51}"/>
    <hyperlink ref="H104" r:id="rId44" display="https://www.sea-electric.com/products/oem-platforms/" xr:uid="{EE9A2D84-E055-4C1B-A838-829AE43131D1}"/>
    <hyperlink ref="H105" r:id="rId45" display="https://www.sea-electric.com/products/oem-platforms/" xr:uid="{F1B84AB6-69D5-41A8-8506-533A48C91082}"/>
    <hyperlink ref="H106" r:id="rId46" display="https://www.sea-electric.com/products/oem-platforms/" xr:uid="{359FD6DF-2A2D-4D73-AA18-BF792DBC199D}"/>
    <hyperlink ref="H107" r:id="rId47" display="https://www.sea-electric.com/products/oem-platforms/" xr:uid="{0A9639B4-C8A4-4602-BFBD-15BDF29F6986}"/>
    <hyperlink ref="H108" r:id="rId48" display="https://www.sea-electric.com/products/oem-platforms/" xr:uid="{85E37B75-5C7A-4A43-8BBB-604FCD379A5C}"/>
    <hyperlink ref="H109" r:id="rId49" display="https://www.sea-electric.com/products/oem-platforms/" xr:uid="{F7735D7A-AEAF-4F9A-BAA9-240F7F91ECB4}"/>
    <hyperlink ref="H110" r:id="rId50" display="https://www.sea-electric.com/products/oem-platforms/" xr:uid="{1B76DEA9-4B15-43AA-985D-1AED57E9EBB9}"/>
    <hyperlink ref="H111" r:id="rId51" display="https://www.tesla.com/semi" xr:uid="{0E6660BB-9AEB-447A-AC9A-4D46C9CE8BED}"/>
    <hyperlink ref="H9" r:id="rId52" display="https://product.360che.com/s0/219_143_param.html" xr:uid="{C237DE2A-2D14-4FBF-B682-AA19CF40994B}"/>
    <hyperlink ref="H12" r:id="rId53" display="https://cv.byd.com/cv/carShow.html-param=Q3" xr:uid="{718EE3F3-88B2-4374-83A4-BA68B23E5DAD}"/>
    <hyperlink ref="H16" r:id="rId54" display="https://product.360che.com/s27/6860_140_param.html" xr:uid="{85C0E594-1951-4F42-86B3-02D88F75B3FF}"/>
    <hyperlink ref="H15" r:id="rId55" display="https://product.360che.com/s26/6511_140_param.html" xr:uid="{BA3B85FD-243C-4EEF-9562-CDD2472B5528}"/>
    <hyperlink ref="H17" r:id="rId56" display="https://www.dayunmotor.com/product-productdetail-101-168" xr:uid="{5FA47316-BF43-4E1E-AC6A-9D0A294E6A4A}"/>
    <hyperlink ref="H18" r:id="rId57" display="https://www.dayunmotor.com/product-productdetail-101-168" xr:uid="{72484896-FAAB-42AC-9F90-F7A4D49A3CDF}"/>
    <hyperlink ref="H20" r:id="rId58" display="https://wap.cn-truck.com/qianyinche/show_2003_381449.html" xr:uid="{CBB4F607-E68F-4497-88C4-079443EEE3A1}"/>
    <hyperlink ref="H19" r:id="rId59" display="https://zc.cn-truck.com/gonggao/680541_EQ4250GLBEV2" xr:uid="{C83E4EDC-D47B-4579-B37C-88F7955CC348}"/>
    <hyperlink ref="H21" r:id="rId60" display="https://product.360che.com/s15/3997_123_param.html" xr:uid="{1E3248C7-3AE8-4796-A001-BBC73426B4AE}"/>
    <hyperlink ref="H24" r:id="rId61" display="https://zc.cn-truck.com/gonggao/680720_CA4250P66T1BEVA2" xr:uid="{64FBDA90-A705-4D62-9672-2F64B99E0B60}"/>
    <hyperlink ref="H23" r:id="rId62" display="https://product.360che.com/s15/3997_123_param.html" xr:uid="{006ABB4F-2F3C-4AAC-8B7B-43526DA869C7}"/>
    <hyperlink ref="H27" r:id="rId63" display="https://wap.cn-truck.com/qianyinche/show_2003_381503.html" xr:uid="{613D0752-7F5D-42F7-A2AB-3DCB866E225B}"/>
    <hyperlink ref="H28" r:id="rId64" display="https://product.360che.com/s28/7169_123_param.html" xr:uid="{00B96D4C-4C75-4C9D-890D-B227154ED956}"/>
    <hyperlink ref="H31" r:id="rId65" display="https://product.360che.com/s26/6630_140_param.html" xr:uid="{D6214F71-70AE-4893-975E-839DCFDEB68E}"/>
    <hyperlink ref="H29" r:id="rId66" display="https://product.360che.com/s33/8379_140_param.html" xr:uid="{06B0AAEC-0BC6-4A07-AA6C-A38C990569E2}"/>
    <hyperlink ref="H30" r:id="rId67" display="https://product.360che.com/s26/6630_143_param.html" xr:uid="{5079B899-9807-4294-AE6F-46679F3A7C25}"/>
    <hyperlink ref="H32" r:id="rId68" display="https://product.360che.com/s16/4086_143_param.html" xr:uid="{865C31D4-984A-4A73-81A2-FECA7F54075E}"/>
    <hyperlink ref="H33" r:id="rId69" display="https://product.360che.com/s33/8379_143_param.html" xr:uid="{68BE8146-DD46-4FB8-93FF-76CC6243D7B7}"/>
    <hyperlink ref="H34" r:id="rId70" display="https://www.spvtime.com/tag/%E9%99%95%E6%B1%BD%E7%89%8C25%E5%90%A8%E6%8D%A2%E7%94%B5%E5%BC%8F%E7%BA%AF%E7%94%B5%E5%8A%A8%E7%89%B5%E5%BC%95%E6%B1%BD%E8%BD%A6sx4250sev384n%E6%80%8E%E4%B9%88%E6%A0%B7/" xr:uid="{B1F2F349-1114-44FC-AB19-5B65DABF0FF2}"/>
    <hyperlink ref="H35" r:id="rId71" display="https://product.360che.com/m594/148677_index.html" xr:uid="{C9A4CD6D-C5AA-4189-8AFF-3D71F02F114A}"/>
    <hyperlink ref="H36" r:id="rId72" display="https://product.360che.com/s27/6799_140_param.html" xr:uid="{ABA7DF38-19CA-41E3-9F5A-2DB18080771E}"/>
    <hyperlink ref="H37" r:id="rId73" display="https://product.360che.com/s13/3358_140_param.html" xr:uid="{8C49AE6E-6B6B-4049-9F5E-CDBA099FD211}"/>
    <hyperlink ref="H38" r:id="rId74" display="https://product.360che.com/s13/3358_140_param.html" xr:uid="{3F6CDD43-441F-4A54-AD80-934C2E33DD6D}"/>
    <hyperlink ref="H40" r:id="rId75" display="https://zc.cn-truck.com/gonggao/681296_STQ4188L02Y4NBEV" xr:uid="{6BBEE2E6-B1E6-4095-B7DD-C7593FC05647}"/>
    <hyperlink ref="H42" r:id="rId76" display="https://www.17350.com/newGgPublicity/19535.html" xr:uid="{9E2799C7-92D1-413B-B7D1-8B49E40BF89D}"/>
    <hyperlink ref="H41" r:id="rId77" display="https://zc.cn-truck.com/qianyinche/show_2003_380978.html" xr:uid="{1BBE1479-43E7-4E3C-AF2B-9D8CE598A520}"/>
    <hyperlink ref="H43" r:id="rId78" display="https://zc.cn-truck.com/gonggao/564531_NJL4250ZEKBEV2" xr:uid="{9AEC6B10-655A-4B56-88E1-DA6E842B8E0F}"/>
    <hyperlink ref="H44" r:id="rId79" display="https://www.skywellcorp.com/index.php/product/detail/66.html" xr:uid="{2A32D383-BF4B-46EE-82B9-3D210550C339}"/>
    <hyperlink ref="H45" r:id="rId80" display="https://www.skywellcorp.com/index.php/product/detail/66.html" xr:uid="{F934361F-4062-46DA-B526-629FD88F6834}"/>
    <hyperlink ref="H47" r:id="rId81" display="https://product.360che.com/s31/7870_143_param.html" xr:uid="{6B6FD13E-2882-4A36-B3FC-0FEB32029904}"/>
    <hyperlink ref="H46" r:id="rId82" display="https://product.360che.com/s31/7870_140_param.html" xr:uid="{D29FF6CF-A581-4FDF-8527-53240598732A}"/>
    <hyperlink ref="H48" r:id="rId83" display="https://product.360che.com/m419/104872_param.html" xr:uid="{76795755-0E68-4455-A5B3-CC9711F424EA}"/>
    <hyperlink ref="H114" r:id="rId84" xr:uid="{F1669768-B9B2-451F-ACF4-8C57EA4212F0}"/>
    <hyperlink ref="H6" r:id="rId85" display="https://www.sea-electric.com/en_au/sea500ev-2/" xr:uid="{163EBDE3-EC21-4011-940A-06121D9B5337}"/>
    <hyperlink ref="H7" r:id="rId86" display="https://www.volvotrucks.com.au/en-au/trucks/electric-trucks/volvo-fl-electric.html" xr:uid="{326189EB-2C08-4368-AC30-165E88B9DF02}"/>
    <hyperlink ref="H8" r:id="rId87" display="https://www.volvotrucks.com.au/en-au/trucks/trucks/volvo-fe.html" xr:uid="{BE35DA90-0972-44F6-825F-6F7E30AC99F9}"/>
    <hyperlink ref="H72" r:id="rId88" display="https://www.designwerk.com/en/high-cab/" xr:uid="{FA0831A2-43DB-4873-8322-4EE09351E427}"/>
    <hyperlink ref="H73" r:id="rId89" display="https://www.designwerk.com/en/high-cab/" xr:uid="{24ADEF0C-64DB-429B-8F06-79ECE3F5B037}"/>
    <hyperlink ref="H113" r:id="rId90" display="https://www.volvotrucks.us/trucks/vnr-electric/" xr:uid="{3D2FF04A-37DC-4BC1-91EB-94BE73DEA33C}"/>
    <hyperlink ref="H122" r:id="rId91" xr:uid="{0F91D0BF-3C17-4A9E-848A-61A4C0C12554}"/>
    <hyperlink ref="H118" r:id="rId92" xr:uid="{96953F9C-1985-4681-A8B9-217BC57BA06C}"/>
    <hyperlink ref="H115" r:id="rId93" location=":~:text=XCIENT%20Fuel%20Cell%20Specifications&amp;text=XCIENT%20Fuel%20Cell's%20seven%20large,is%20400%20km%20per%20charge." xr:uid="{56B1F2DA-D90E-485C-A4B3-0008C185E238}"/>
    <hyperlink ref="H120" r:id="rId94" xr:uid="{78C9F314-F0BF-42CC-A9C3-2FE6DAC5998D}"/>
  </hyperlinks>
  <pageMargins left="0.7" right="0.7" top="0.75" bottom="0.75" header="0.3" footer="0.3"/>
  <pageSetup paperSize="9" orientation="portrait" r:id="rId95"/>
  <headerFooter>
    <oddFooter>&amp;L&amp;1#&amp;"Calibri"&amp;10&amp;K000000Classification: Internal</oddFooter>
  </headerFooter>
  <tableParts count="1">
    <tablePart r:id="rId96"/>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82C755-590A-41D5-91DC-A0E70B707292}">
  <sheetPr codeName="Sheet4"/>
  <dimension ref="A1:G61"/>
  <sheetViews>
    <sheetView zoomScale="90" zoomScaleNormal="90" workbookViewId="0">
      <selection activeCell="C25" sqref="C25"/>
    </sheetView>
  </sheetViews>
  <sheetFormatPr defaultRowHeight="14.4" x14ac:dyDescent="0.3"/>
  <cols>
    <col min="2" max="2" width="14.77734375" customWidth="1"/>
    <col min="3" max="3" width="114.5546875" customWidth="1"/>
    <col min="4" max="4" width="173.77734375" bestFit="1" customWidth="1"/>
    <col min="5" max="5" width="129.88671875" bestFit="1" customWidth="1"/>
    <col min="6" max="6" width="205.44140625" bestFit="1" customWidth="1"/>
    <col min="7" max="7" width="169.44140625" bestFit="1" customWidth="1"/>
    <col min="14" max="14" width="14.21875" customWidth="1"/>
    <col min="16" max="16" width="11" bestFit="1" customWidth="1"/>
  </cols>
  <sheetData>
    <row r="1" spans="1:7" x14ac:dyDescent="0.3">
      <c r="A1" s="171" t="s">
        <v>1176</v>
      </c>
      <c r="B1" s="171"/>
      <c r="C1" s="24">
        <v>45034</v>
      </c>
    </row>
    <row r="3" spans="1:7" ht="15" thickBot="1" x14ac:dyDescent="0.35">
      <c r="B3" s="66" t="s">
        <v>810</v>
      </c>
      <c r="C3" s="67" t="s">
        <v>748</v>
      </c>
      <c r="D3" s="67" t="s">
        <v>749</v>
      </c>
      <c r="E3" s="67" t="s">
        <v>750</v>
      </c>
      <c r="F3" s="67" t="s">
        <v>751</v>
      </c>
      <c r="G3" s="67" t="s">
        <v>752</v>
      </c>
    </row>
    <row r="4" spans="1:7" x14ac:dyDescent="0.3">
      <c r="B4" s="25" t="s">
        <v>729</v>
      </c>
      <c r="C4" s="26" t="s">
        <v>753</v>
      </c>
      <c r="D4" s="26" t="s">
        <v>766</v>
      </c>
      <c r="E4" s="26" t="s">
        <v>758</v>
      </c>
      <c r="F4" s="26" t="s">
        <v>760</v>
      </c>
      <c r="G4" s="27" t="s">
        <v>764</v>
      </c>
    </row>
    <row r="5" spans="1:7" x14ac:dyDescent="0.3">
      <c r="B5" s="28"/>
      <c r="C5" t="s">
        <v>755</v>
      </c>
      <c r="D5" t="s">
        <v>756</v>
      </c>
      <c r="E5" t="s">
        <v>759</v>
      </c>
      <c r="F5" t="s">
        <v>761</v>
      </c>
      <c r="G5" s="29" t="s">
        <v>765</v>
      </c>
    </row>
    <row r="6" spans="1:7" ht="15" thickBot="1" x14ac:dyDescent="0.35">
      <c r="B6" s="28"/>
      <c r="C6" t="s">
        <v>754</v>
      </c>
      <c r="D6" t="s">
        <v>757</v>
      </c>
      <c r="F6" t="s">
        <v>762</v>
      </c>
      <c r="G6" s="29"/>
    </row>
    <row r="7" spans="1:7" x14ac:dyDescent="0.3">
      <c r="B7" s="25" t="s">
        <v>730</v>
      </c>
      <c r="C7" s="26" t="s">
        <v>767</v>
      </c>
      <c r="D7" s="26" t="s">
        <v>769</v>
      </c>
      <c r="E7" s="26"/>
      <c r="F7" s="26" t="s">
        <v>763</v>
      </c>
      <c r="G7" s="27"/>
    </row>
    <row r="8" spans="1:7" x14ac:dyDescent="0.3">
      <c r="B8" s="28"/>
      <c r="C8" t="s">
        <v>768</v>
      </c>
      <c r="D8" t="s">
        <v>770</v>
      </c>
      <c r="E8" t="s">
        <v>773</v>
      </c>
      <c r="F8" t="s">
        <v>776</v>
      </c>
      <c r="G8" s="29" t="s">
        <v>778</v>
      </c>
    </row>
    <row r="9" spans="1:7" x14ac:dyDescent="0.3">
      <c r="B9" s="28"/>
      <c r="D9" t="s">
        <v>771</v>
      </c>
      <c r="E9" t="s">
        <v>774</v>
      </c>
      <c r="F9" t="s">
        <v>777</v>
      </c>
      <c r="G9" s="29"/>
    </row>
    <row r="10" spans="1:7" ht="15" thickBot="1" x14ac:dyDescent="0.35">
      <c r="B10" s="28"/>
      <c r="D10" t="s">
        <v>772</v>
      </c>
      <c r="E10" t="s">
        <v>775</v>
      </c>
      <c r="G10" s="29"/>
    </row>
    <row r="11" spans="1:7" x14ac:dyDescent="0.3">
      <c r="B11" s="25" t="s">
        <v>731</v>
      </c>
      <c r="C11" s="26" t="s">
        <v>787</v>
      </c>
      <c r="D11" s="26" t="s">
        <v>779</v>
      </c>
      <c r="E11" s="26" t="s">
        <v>780</v>
      </c>
      <c r="F11" s="26" t="s">
        <v>782</v>
      </c>
      <c r="G11" s="27" t="s">
        <v>783</v>
      </c>
    </row>
    <row r="12" spans="1:7" ht="15" thickBot="1" x14ac:dyDescent="0.35">
      <c r="B12" s="28"/>
      <c r="E12" t="s">
        <v>781</v>
      </c>
      <c r="G12" s="29" t="s">
        <v>784</v>
      </c>
    </row>
    <row r="13" spans="1:7" x14ac:dyDescent="0.3">
      <c r="B13" s="25" t="s">
        <v>732</v>
      </c>
      <c r="C13" s="26" t="s">
        <v>786</v>
      </c>
      <c r="D13" s="26" t="s">
        <v>790</v>
      </c>
      <c r="E13" s="26" t="s">
        <v>792</v>
      </c>
      <c r="F13" s="26" t="s">
        <v>794</v>
      </c>
      <c r="G13" s="27" t="s">
        <v>785</v>
      </c>
    </row>
    <row r="14" spans="1:7" x14ac:dyDescent="0.3">
      <c r="B14" s="28"/>
      <c r="C14" t="s">
        <v>788</v>
      </c>
      <c r="D14" t="s">
        <v>791</v>
      </c>
      <c r="E14" t="s">
        <v>793</v>
      </c>
      <c r="G14" s="29" t="s">
        <v>795</v>
      </c>
    </row>
    <row r="15" spans="1:7" ht="15" thickBot="1" x14ac:dyDescent="0.35">
      <c r="B15" s="30"/>
      <c r="C15" s="13" t="s">
        <v>789</v>
      </c>
      <c r="D15" s="13"/>
      <c r="E15" s="13"/>
      <c r="F15" s="13"/>
      <c r="G15" s="31" t="s">
        <v>796</v>
      </c>
    </row>
    <row r="16" spans="1:7" x14ac:dyDescent="0.3">
      <c r="B16" s="25" t="s">
        <v>733</v>
      </c>
      <c r="C16" s="26" t="s">
        <v>786</v>
      </c>
      <c r="D16" s="26" t="s">
        <v>1030</v>
      </c>
      <c r="E16" s="26" t="s">
        <v>1033</v>
      </c>
      <c r="F16" s="26" t="s">
        <v>1037</v>
      </c>
      <c r="G16" s="27" t="s">
        <v>1041</v>
      </c>
    </row>
    <row r="17" spans="2:7" x14ac:dyDescent="0.3">
      <c r="B17" s="28"/>
      <c r="C17" t="s">
        <v>1028</v>
      </c>
      <c r="D17" t="s">
        <v>1031</v>
      </c>
      <c r="E17" t="s">
        <v>1034</v>
      </c>
      <c r="F17" t="s">
        <v>1038</v>
      </c>
      <c r="G17" s="29"/>
    </row>
    <row r="18" spans="2:7" x14ac:dyDescent="0.3">
      <c r="B18" s="28"/>
      <c r="C18" t="s">
        <v>1029</v>
      </c>
      <c r="D18" t="s">
        <v>1032</v>
      </c>
      <c r="E18" t="s">
        <v>1035</v>
      </c>
      <c r="F18" t="s">
        <v>1039</v>
      </c>
      <c r="G18" s="29"/>
    </row>
    <row r="19" spans="2:7" ht="15" thickBot="1" x14ac:dyDescent="0.35">
      <c r="B19" s="30"/>
      <c r="C19" s="13"/>
      <c r="D19" s="13"/>
      <c r="E19" s="13" t="s">
        <v>1036</v>
      </c>
      <c r="F19" s="13" t="s">
        <v>1040</v>
      </c>
      <c r="G19" s="31"/>
    </row>
    <row r="20" spans="2:7" x14ac:dyDescent="0.3">
      <c r="B20" s="25" t="s">
        <v>734</v>
      </c>
      <c r="C20" s="26" t="s">
        <v>1042</v>
      </c>
      <c r="D20" s="26" t="s">
        <v>1044</v>
      </c>
      <c r="E20" s="26"/>
      <c r="F20" s="26" t="s">
        <v>1046</v>
      </c>
      <c r="G20" s="27"/>
    </row>
    <row r="21" spans="2:7" ht="15" thickBot="1" x14ac:dyDescent="0.35">
      <c r="B21" s="30"/>
      <c r="C21" s="13" t="s">
        <v>1043</v>
      </c>
      <c r="D21" s="13" t="s">
        <v>1045</v>
      </c>
      <c r="E21" s="13"/>
      <c r="F21" s="13"/>
      <c r="G21" s="31"/>
    </row>
    <row r="22" spans="2:7" x14ac:dyDescent="0.3">
      <c r="B22" s="25" t="s">
        <v>27</v>
      </c>
      <c r="C22" s="26" t="s">
        <v>1047</v>
      </c>
      <c r="D22" s="26" t="s">
        <v>1051</v>
      </c>
      <c r="E22" s="26" t="s">
        <v>1053</v>
      </c>
      <c r="F22" s="26" t="s">
        <v>1055</v>
      </c>
      <c r="G22" s="27" t="s">
        <v>1058</v>
      </c>
    </row>
    <row r="23" spans="2:7" x14ac:dyDescent="0.3">
      <c r="B23" s="28"/>
      <c r="C23" t="s">
        <v>1048</v>
      </c>
      <c r="D23" t="s">
        <v>1052</v>
      </c>
      <c r="E23" t="s">
        <v>1054</v>
      </c>
      <c r="F23" t="s">
        <v>1056</v>
      </c>
      <c r="G23" s="29"/>
    </row>
    <row r="24" spans="2:7" x14ac:dyDescent="0.3">
      <c r="B24" s="28"/>
      <c r="C24" t="s">
        <v>1049</v>
      </c>
      <c r="F24" t="s">
        <v>1057</v>
      </c>
      <c r="G24" s="29"/>
    </row>
    <row r="25" spans="2:7" ht="15" thickBot="1" x14ac:dyDescent="0.35">
      <c r="B25" s="30"/>
      <c r="C25" s="13" t="s">
        <v>1050</v>
      </c>
      <c r="D25" s="13"/>
      <c r="E25" s="13"/>
      <c r="F25" s="13"/>
      <c r="G25" s="31"/>
    </row>
    <row r="26" spans="2:7" x14ac:dyDescent="0.3">
      <c r="B26" s="25" t="s">
        <v>735</v>
      </c>
      <c r="C26" s="26" t="s">
        <v>1059</v>
      </c>
      <c r="D26" s="26" t="s">
        <v>1060</v>
      </c>
      <c r="E26" s="26" t="s">
        <v>1062</v>
      </c>
      <c r="F26" s="26" t="s">
        <v>1064</v>
      </c>
      <c r="G26" s="27" t="s">
        <v>1067</v>
      </c>
    </row>
    <row r="27" spans="2:7" x14ac:dyDescent="0.3">
      <c r="B27" s="28"/>
      <c r="D27" t="s">
        <v>1061</v>
      </c>
      <c r="E27" t="s">
        <v>1063</v>
      </c>
      <c r="F27" t="s">
        <v>1065</v>
      </c>
      <c r="G27" s="29"/>
    </row>
    <row r="28" spans="2:7" ht="15" thickBot="1" x14ac:dyDescent="0.35">
      <c r="B28" s="30"/>
      <c r="C28" s="13"/>
      <c r="D28" s="13"/>
      <c r="E28" s="13"/>
      <c r="F28" s="13" t="s">
        <v>1066</v>
      </c>
      <c r="G28" s="31"/>
    </row>
    <row r="29" spans="2:7" x14ac:dyDescent="0.3">
      <c r="B29" s="25" t="s">
        <v>736</v>
      </c>
      <c r="C29" s="26" t="s">
        <v>1068</v>
      </c>
      <c r="D29" s="26" t="s">
        <v>1070</v>
      </c>
      <c r="E29" s="26" t="s">
        <v>1073</v>
      </c>
      <c r="F29" s="26"/>
      <c r="G29" s="27" t="s">
        <v>1075</v>
      </c>
    </row>
    <row r="30" spans="2:7" x14ac:dyDescent="0.3">
      <c r="B30" s="28"/>
      <c r="C30" t="s">
        <v>1069</v>
      </c>
      <c r="D30" t="s">
        <v>1071</v>
      </c>
      <c r="E30" t="s">
        <v>1074</v>
      </c>
      <c r="G30" s="29"/>
    </row>
    <row r="31" spans="2:7" x14ac:dyDescent="0.3">
      <c r="B31" s="28"/>
      <c r="D31" t="s">
        <v>1072</v>
      </c>
      <c r="G31" s="29"/>
    </row>
    <row r="32" spans="2:7" ht="15" thickBot="1" x14ac:dyDescent="0.35">
      <c r="B32" s="30"/>
      <c r="C32" s="13"/>
      <c r="D32" s="13" t="s">
        <v>756</v>
      </c>
      <c r="E32" s="13"/>
      <c r="F32" s="13"/>
      <c r="G32" s="31"/>
    </row>
    <row r="33" spans="2:7" x14ac:dyDescent="0.3">
      <c r="B33" s="25" t="s">
        <v>737</v>
      </c>
      <c r="C33" s="26" t="s">
        <v>1076</v>
      </c>
      <c r="D33" s="26" t="s">
        <v>1079</v>
      </c>
      <c r="E33" s="26" t="s">
        <v>1093</v>
      </c>
      <c r="F33" s="26"/>
      <c r="G33" s="27" t="s">
        <v>1097</v>
      </c>
    </row>
    <row r="34" spans="2:7" x14ac:dyDescent="0.3">
      <c r="B34" s="28"/>
      <c r="C34" t="s">
        <v>1077</v>
      </c>
      <c r="D34" t="s">
        <v>1080</v>
      </c>
      <c r="E34" t="s">
        <v>1094</v>
      </c>
      <c r="F34" t="s">
        <v>1095</v>
      </c>
      <c r="G34" s="29" t="s">
        <v>1098</v>
      </c>
    </row>
    <row r="35" spans="2:7" x14ac:dyDescent="0.3">
      <c r="B35" s="28"/>
      <c r="C35" t="s">
        <v>1078</v>
      </c>
      <c r="F35" t="s">
        <v>1096</v>
      </c>
      <c r="G35" s="29" t="s">
        <v>1099</v>
      </c>
    </row>
    <row r="36" spans="2:7" ht="15" thickBot="1" x14ac:dyDescent="0.35">
      <c r="B36" s="30"/>
      <c r="C36" s="13"/>
      <c r="D36" s="13"/>
      <c r="E36" s="13"/>
      <c r="F36" s="13"/>
      <c r="G36" s="31" t="s">
        <v>1100</v>
      </c>
    </row>
    <row r="37" spans="2:7" x14ac:dyDescent="0.3">
      <c r="B37" s="25" t="s">
        <v>738</v>
      </c>
      <c r="C37" s="26" t="s">
        <v>1101</v>
      </c>
      <c r="D37" s="26" t="s">
        <v>1103</v>
      </c>
      <c r="E37" s="26" t="s">
        <v>1104</v>
      </c>
      <c r="F37" s="26" t="s">
        <v>1105</v>
      </c>
      <c r="G37" s="27" t="s">
        <v>1106</v>
      </c>
    </row>
    <row r="38" spans="2:7" ht="15" thickBot="1" x14ac:dyDescent="0.35">
      <c r="B38" s="30"/>
      <c r="C38" s="13" t="s">
        <v>1102</v>
      </c>
      <c r="D38" s="13" t="s">
        <v>1061</v>
      </c>
      <c r="E38" s="13"/>
      <c r="F38" s="13"/>
      <c r="G38" s="31" t="s">
        <v>1107</v>
      </c>
    </row>
    <row r="39" spans="2:7" ht="15" thickBot="1" x14ac:dyDescent="0.35">
      <c r="B39" s="33" t="s">
        <v>45</v>
      </c>
      <c r="C39" s="17" t="s">
        <v>1108</v>
      </c>
      <c r="D39" s="17" t="s">
        <v>1109</v>
      </c>
      <c r="E39" s="17" t="s">
        <v>1110</v>
      </c>
      <c r="F39" s="17" t="s">
        <v>1111</v>
      </c>
      <c r="G39" s="34" t="s">
        <v>1112</v>
      </c>
    </row>
    <row r="40" spans="2:7" x14ac:dyDescent="0.3">
      <c r="B40" s="25" t="s">
        <v>739</v>
      </c>
      <c r="C40" s="26" t="s">
        <v>1113</v>
      </c>
      <c r="D40" s="26" t="s">
        <v>1114</v>
      </c>
      <c r="E40" s="26" t="s">
        <v>1115</v>
      </c>
      <c r="F40" s="26" t="s">
        <v>1116</v>
      </c>
      <c r="G40" s="27" t="s">
        <v>1117</v>
      </c>
    </row>
    <row r="41" spans="2:7" ht="15" thickBot="1" x14ac:dyDescent="0.35">
      <c r="B41" s="30"/>
      <c r="C41" s="13"/>
      <c r="D41" s="13"/>
      <c r="E41" s="13"/>
      <c r="F41" s="13"/>
      <c r="G41" s="31" t="s">
        <v>1118</v>
      </c>
    </row>
    <row r="42" spans="2:7" x14ac:dyDescent="0.3">
      <c r="B42" s="25" t="s">
        <v>740</v>
      </c>
      <c r="C42" s="26" t="s">
        <v>1119</v>
      </c>
      <c r="D42" s="26" t="s">
        <v>1121</v>
      </c>
      <c r="E42" s="26" t="s">
        <v>1122</v>
      </c>
      <c r="F42" s="26" t="s">
        <v>1123</v>
      </c>
      <c r="G42" s="27" t="s">
        <v>1100</v>
      </c>
    </row>
    <row r="43" spans="2:7" ht="28.8" x14ac:dyDescent="0.3">
      <c r="B43" s="28"/>
      <c r="C43" s="35" t="s">
        <v>1186</v>
      </c>
      <c r="G43" s="29"/>
    </row>
    <row r="44" spans="2:7" x14ac:dyDescent="0.3">
      <c r="B44" s="28"/>
      <c r="C44" t="s">
        <v>1120</v>
      </c>
      <c r="G44" s="29"/>
    </row>
    <row r="45" spans="2:7" x14ac:dyDescent="0.3">
      <c r="B45" t="s">
        <v>56</v>
      </c>
      <c r="C45" t="s">
        <v>1124</v>
      </c>
      <c r="D45" t="s">
        <v>1127</v>
      </c>
      <c r="E45" t="s">
        <v>1128</v>
      </c>
    </row>
    <row r="46" spans="2:7" x14ac:dyDescent="0.3">
      <c r="C46" t="s">
        <v>1125</v>
      </c>
    </row>
    <row r="47" spans="2:7" x14ac:dyDescent="0.3">
      <c r="C47" t="s">
        <v>1126</v>
      </c>
    </row>
    <row r="55" spans="2:2" x14ac:dyDescent="0.3">
      <c r="B55" t="s">
        <v>741</v>
      </c>
    </row>
    <row r="56" spans="2:2" x14ac:dyDescent="0.3">
      <c r="B56" t="s">
        <v>742</v>
      </c>
    </row>
    <row r="57" spans="2:2" x14ac:dyDescent="0.3">
      <c r="B57" t="s">
        <v>743</v>
      </c>
    </row>
    <row r="58" spans="2:2" x14ac:dyDescent="0.3">
      <c r="B58" t="s">
        <v>744</v>
      </c>
    </row>
    <row r="59" spans="2:2" x14ac:dyDescent="0.3">
      <c r="B59" t="s">
        <v>745</v>
      </c>
    </row>
    <row r="60" spans="2:2" x14ac:dyDescent="0.3">
      <c r="B60" t="s">
        <v>746</v>
      </c>
    </row>
    <row r="61" spans="2:2" x14ac:dyDescent="0.3">
      <c r="B61" t="s">
        <v>747</v>
      </c>
    </row>
  </sheetData>
  <mergeCells count="1">
    <mergeCell ref="A1:B1"/>
  </mergeCells>
  <pageMargins left="0.7" right="0.7" top="0.75" bottom="0.75" header="0.3" footer="0.3"/>
  <pageSetup paperSize="9" orientation="portrait" r:id="rId1"/>
  <headerFooter>
    <oddFooter>&amp;L&amp;1#&amp;"Calibri"&amp;10&amp;K000000Classification: Internal</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858F1-DA5F-4EA1-B44A-67EB9428BFEE}">
  <sheetPr codeName="Sheet3"/>
  <dimension ref="B2:AC207"/>
  <sheetViews>
    <sheetView topLeftCell="A181" zoomScale="80" zoomScaleNormal="80" workbookViewId="0">
      <selection activeCell="J265" sqref="J265"/>
    </sheetView>
  </sheetViews>
  <sheetFormatPr defaultRowHeight="14.4" x14ac:dyDescent="0.3"/>
  <cols>
    <col min="1" max="1" width="17.33203125" customWidth="1"/>
    <col min="2" max="2" width="18.77734375" hidden="1" customWidth="1"/>
    <col min="3" max="3" width="18.21875" bestFit="1" customWidth="1"/>
    <col min="4" max="4" width="54.77734375" bestFit="1" customWidth="1"/>
    <col min="5" max="5" width="35.5546875" customWidth="1"/>
    <col min="6" max="9" width="19.33203125" customWidth="1"/>
    <col min="10" max="10" width="15.77734375" bestFit="1" customWidth="1"/>
    <col min="11" max="11" width="39" customWidth="1"/>
    <col min="12" max="12" width="22.109375" customWidth="1"/>
    <col min="13" max="13" width="18.6640625" customWidth="1"/>
    <col min="14" max="14" width="31.21875" customWidth="1"/>
    <col min="15" max="15" width="34.21875" customWidth="1"/>
    <col min="16" max="16" width="28.109375" customWidth="1"/>
    <col min="17" max="17" width="58.33203125" hidden="1" customWidth="1"/>
    <col min="18" max="18" width="22.33203125" bestFit="1" customWidth="1"/>
    <col min="19" max="19" width="29.77734375" bestFit="1" customWidth="1"/>
    <col min="20" max="20" width="19.6640625" hidden="1" customWidth="1"/>
    <col min="21" max="21" width="25.6640625" hidden="1" customWidth="1"/>
    <col min="22" max="22" width="35.21875" hidden="1" customWidth="1"/>
    <col min="23" max="23" width="13.77734375" hidden="1" customWidth="1"/>
    <col min="24" max="24" width="11.77734375" hidden="1" customWidth="1"/>
    <col min="25" max="25" width="24.109375" hidden="1" customWidth="1"/>
    <col min="26" max="26" width="31.44140625" hidden="1" customWidth="1"/>
    <col min="27" max="27" width="12.21875" hidden="1" customWidth="1"/>
    <col min="28" max="28" width="18.21875" hidden="1" customWidth="1"/>
    <col min="29" max="29" width="16.77734375" hidden="1" customWidth="1"/>
    <col min="30" max="30" width="30.33203125" bestFit="1" customWidth="1"/>
  </cols>
  <sheetData>
    <row r="2" spans="2:29" x14ac:dyDescent="0.3">
      <c r="B2" s="164" t="s">
        <v>728</v>
      </c>
      <c r="C2" s="164"/>
      <c r="D2" s="164"/>
      <c r="E2" s="4"/>
      <c r="F2" s="4"/>
      <c r="G2" s="4"/>
      <c r="H2" s="4"/>
      <c r="I2" s="4"/>
      <c r="J2" s="4"/>
      <c r="K2" s="4"/>
      <c r="L2" s="4"/>
      <c r="M2" s="4"/>
      <c r="N2" s="4"/>
      <c r="O2" s="4"/>
    </row>
    <row r="3" spans="2:29" x14ac:dyDescent="0.3">
      <c r="B3" s="4" t="s">
        <v>803</v>
      </c>
      <c r="C3" s="4" t="s">
        <v>803</v>
      </c>
      <c r="D3" s="4"/>
      <c r="E3" s="4"/>
      <c r="F3" s="4"/>
      <c r="G3" s="4"/>
      <c r="H3" s="4"/>
      <c r="I3" s="4"/>
      <c r="J3" s="4"/>
      <c r="K3" s="4"/>
      <c r="L3" s="4"/>
      <c r="M3" s="4"/>
      <c r="N3" s="4"/>
      <c r="O3" s="4"/>
    </row>
    <row r="4" spans="2:29" x14ac:dyDescent="0.3">
      <c r="D4" s="5"/>
      <c r="E4" s="5"/>
      <c r="H4" s="5"/>
      <c r="I4" s="5"/>
      <c r="J4" s="5"/>
      <c r="L4" s="5"/>
      <c r="M4" s="5"/>
      <c r="N4" s="5"/>
      <c r="O4" s="5"/>
      <c r="R4" s="5"/>
      <c r="U4" s="5" t="s">
        <v>5</v>
      </c>
      <c r="V4" s="5" t="s">
        <v>896</v>
      </c>
      <c r="W4" s="5" t="s">
        <v>807</v>
      </c>
      <c r="X4" s="5" t="s">
        <v>808</v>
      </c>
      <c r="Y4" s="5" t="s">
        <v>6</v>
      </c>
      <c r="Z4" s="5" t="s">
        <v>7</v>
      </c>
      <c r="AA4" s="5" t="s">
        <v>812</v>
      </c>
      <c r="AB4" s="5" t="s">
        <v>811</v>
      </c>
    </row>
    <row r="6" spans="2:29" ht="15" thickBot="1" x14ac:dyDescent="0.35">
      <c r="C6" s="18" t="s">
        <v>806</v>
      </c>
      <c r="D6" s="18" t="s">
        <v>0</v>
      </c>
      <c r="E6" s="18" t="s">
        <v>897</v>
      </c>
      <c r="F6" s="19" t="s">
        <v>842</v>
      </c>
      <c r="G6" s="19" t="s">
        <v>813</v>
      </c>
      <c r="H6" s="18" t="s">
        <v>805</v>
      </c>
      <c r="I6" s="18" t="s">
        <v>3</v>
      </c>
      <c r="J6" s="18" t="s">
        <v>810</v>
      </c>
      <c r="K6" s="19" t="s">
        <v>898</v>
      </c>
      <c r="L6" s="18" t="s">
        <v>807</v>
      </c>
      <c r="M6" s="18" t="s">
        <v>899</v>
      </c>
      <c r="N6" s="18" t="s">
        <v>809</v>
      </c>
      <c r="O6" s="18" t="s">
        <v>811</v>
      </c>
      <c r="Q6" s="3" t="s">
        <v>804</v>
      </c>
      <c r="T6" s="3" t="s">
        <v>1</v>
      </c>
      <c r="U6" s="3" t="s">
        <v>2</v>
      </c>
      <c r="X6" s="3" t="s">
        <v>4</v>
      </c>
      <c r="Y6" s="3" t="s">
        <v>5</v>
      </c>
      <c r="AA6" s="3" t="s">
        <v>6</v>
      </c>
      <c r="AB6" s="3" t="s">
        <v>7</v>
      </c>
      <c r="AC6" s="3" t="s">
        <v>8</v>
      </c>
    </row>
    <row r="7" spans="2:29" x14ac:dyDescent="0.3">
      <c r="C7" s="7">
        <v>2021</v>
      </c>
      <c r="D7" s="7" t="s">
        <v>37</v>
      </c>
      <c r="E7" s="7" t="s">
        <v>291</v>
      </c>
      <c r="F7" s="7" t="s">
        <v>861</v>
      </c>
      <c r="G7" s="7"/>
      <c r="H7" s="7" t="s">
        <v>153</v>
      </c>
      <c r="I7" s="7" t="s">
        <v>13</v>
      </c>
      <c r="J7" s="7" t="s">
        <v>27</v>
      </c>
      <c r="K7" s="6">
        <v>165000</v>
      </c>
      <c r="L7" s="6">
        <v>155350</v>
      </c>
      <c r="M7" s="6">
        <v>250000</v>
      </c>
      <c r="N7" s="7" t="s">
        <v>290</v>
      </c>
      <c r="O7" s="7" t="s">
        <v>292</v>
      </c>
      <c r="Q7" s="3"/>
      <c r="T7" s="3"/>
      <c r="U7" s="3"/>
      <c r="X7" s="3"/>
      <c r="Y7" s="3"/>
      <c r="AA7" s="3"/>
      <c r="AB7" s="3"/>
      <c r="AC7" s="3"/>
    </row>
    <row r="8" spans="2:29" x14ac:dyDescent="0.3">
      <c r="C8" s="7">
        <v>2021</v>
      </c>
      <c r="D8" s="7" t="s">
        <v>37</v>
      </c>
      <c r="E8" s="7" t="s">
        <v>306</v>
      </c>
      <c r="F8" s="7" t="s">
        <v>861</v>
      </c>
      <c r="G8" s="7"/>
      <c r="H8" s="7" t="s">
        <v>153</v>
      </c>
      <c r="I8" s="7" t="s">
        <v>13</v>
      </c>
      <c r="J8" s="7" t="s">
        <v>27</v>
      </c>
      <c r="K8" s="6">
        <v>178000</v>
      </c>
      <c r="L8" s="6">
        <v>173992</v>
      </c>
      <c r="M8" s="6">
        <v>280000</v>
      </c>
      <c r="N8" s="7" t="s">
        <v>305</v>
      </c>
      <c r="O8" s="7" t="s">
        <v>307</v>
      </c>
      <c r="Q8" t="s">
        <v>152</v>
      </c>
      <c r="T8" t="s">
        <v>11</v>
      </c>
      <c r="U8" t="s">
        <v>11</v>
      </c>
      <c r="X8" t="s">
        <v>153</v>
      </c>
      <c r="Y8" t="s">
        <v>14</v>
      </c>
      <c r="AA8" t="s">
        <v>16</v>
      </c>
      <c r="AB8" t="s">
        <v>16</v>
      </c>
      <c r="AC8" s="1">
        <v>40.416666666666664</v>
      </c>
    </row>
    <row r="9" spans="2:29" x14ac:dyDescent="0.3">
      <c r="C9" s="7">
        <v>2021</v>
      </c>
      <c r="D9" s="7" t="s">
        <v>37</v>
      </c>
      <c r="E9" s="7" t="s">
        <v>303</v>
      </c>
      <c r="F9" s="7" t="s">
        <v>965</v>
      </c>
      <c r="G9" s="7"/>
      <c r="H9" s="7" t="s">
        <v>153</v>
      </c>
      <c r="I9" s="7" t="s">
        <v>13</v>
      </c>
      <c r="J9" s="7" t="s">
        <v>27</v>
      </c>
      <c r="K9" s="6">
        <v>64000</v>
      </c>
      <c r="L9" s="6">
        <v>108745</v>
      </c>
      <c r="M9" s="6">
        <v>175000</v>
      </c>
      <c r="N9" s="7" t="s">
        <v>251</v>
      </c>
      <c r="O9" s="7" t="s">
        <v>253</v>
      </c>
      <c r="Q9" t="s">
        <v>156</v>
      </c>
      <c r="T9" t="s">
        <v>11</v>
      </c>
      <c r="U9" t="s">
        <v>11</v>
      </c>
      <c r="X9" t="s">
        <v>153</v>
      </c>
      <c r="Y9" t="s">
        <v>14</v>
      </c>
      <c r="AA9" t="s">
        <v>16</v>
      </c>
      <c r="AB9" t="s">
        <v>16</v>
      </c>
      <c r="AC9" s="1">
        <v>35.416666666666664</v>
      </c>
    </row>
    <row r="10" spans="2:29" x14ac:dyDescent="0.3">
      <c r="C10" s="7">
        <v>2021</v>
      </c>
      <c r="D10" s="7" t="s">
        <v>37</v>
      </c>
      <c r="E10" s="7" t="s">
        <v>252</v>
      </c>
      <c r="F10" s="7" t="s">
        <v>965</v>
      </c>
      <c r="G10" s="7"/>
      <c r="H10" s="7" t="s">
        <v>153</v>
      </c>
      <c r="I10" s="7" t="s">
        <v>13</v>
      </c>
      <c r="J10" s="7" t="s">
        <v>27</v>
      </c>
      <c r="K10" s="6">
        <v>63700</v>
      </c>
      <c r="L10" s="6">
        <v>99424</v>
      </c>
      <c r="M10" s="6">
        <v>160000</v>
      </c>
      <c r="N10" s="7" t="s">
        <v>279</v>
      </c>
      <c r="O10" s="7" t="s">
        <v>280</v>
      </c>
      <c r="Q10" t="s">
        <v>159</v>
      </c>
      <c r="T10" t="s">
        <v>11</v>
      </c>
      <c r="U10" t="s">
        <v>11</v>
      </c>
      <c r="X10" t="s">
        <v>153</v>
      </c>
      <c r="Y10" t="s">
        <v>14</v>
      </c>
      <c r="AA10" t="s">
        <v>16</v>
      </c>
      <c r="AB10" t="s">
        <v>16</v>
      </c>
      <c r="AC10" t="s">
        <v>160</v>
      </c>
    </row>
    <row r="11" spans="2:29" x14ac:dyDescent="0.3">
      <c r="C11" s="7">
        <v>2021</v>
      </c>
      <c r="D11" s="7" t="s">
        <v>37</v>
      </c>
      <c r="E11" s="7" t="s">
        <v>287</v>
      </c>
      <c r="F11" s="7" t="s">
        <v>965</v>
      </c>
      <c r="G11" s="7"/>
      <c r="H11" s="7" t="s">
        <v>153</v>
      </c>
      <c r="I11" s="7" t="s">
        <v>13</v>
      </c>
      <c r="J11" s="7" t="s">
        <v>27</v>
      </c>
      <c r="K11" s="6">
        <v>99000</v>
      </c>
      <c r="L11" s="6">
        <v>149136</v>
      </c>
      <c r="M11" s="6">
        <v>240000</v>
      </c>
      <c r="N11" s="7" t="s">
        <v>286</v>
      </c>
      <c r="O11" s="7" t="s">
        <v>288</v>
      </c>
      <c r="Q11" t="s">
        <v>163</v>
      </c>
      <c r="T11" t="s">
        <v>11</v>
      </c>
      <c r="U11" t="s">
        <v>11</v>
      </c>
      <c r="X11" t="s">
        <v>153</v>
      </c>
      <c r="Y11" t="s">
        <v>14</v>
      </c>
      <c r="AA11" t="s">
        <v>16</v>
      </c>
      <c r="AB11" t="s">
        <v>16</v>
      </c>
      <c r="AC11" t="s">
        <v>164</v>
      </c>
    </row>
    <row r="12" spans="2:29" x14ac:dyDescent="0.3">
      <c r="C12" s="7">
        <v>2021</v>
      </c>
      <c r="D12" s="7" t="s">
        <v>37</v>
      </c>
      <c r="E12" s="7" t="s">
        <v>316</v>
      </c>
      <c r="F12" s="7" t="s">
        <v>965</v>
      </c>
      <c r="G12" s="7"/>
      <c r="H12" s="7" t="s">
        <v>153</v>
      </c>
      <c r="I12" s="7" t="s">
        <v>13</v>
      </c>
      <c r="J12" s="7" t="s">
        <v>27</v>
      </c>
      <c r="K12" s="6">
        <v>105600</v>
      </c>
      <c r="L12" s="6">
        <v>149136</v>
      </c>
      <c r="M12" s="6">
        <v>240000</v>
      </c>
      <c r="N12" s="7" t="s">
        <v>294</v>
      </c>
      <c r="O12" s="7" t="s">
        <v>296</v>
      </c>
      <c r="Q12" t="s">
        <v>167</v>
      </c>
      <c r="T12" t="s">
        <v>11</v>
      </c>
      <c r="U12" t="s">
        <v>11</v>
      </c>
      <c r="X12" t="s">
        <v>153</v>
      </c>
      <c r="Y12" t="s">
        <v>14</v>
      </c>
      <c r="AA12" t="s">
        <v>16</v>
      </c>
      <c r="AB12" t="s">
        <v>16</v>
      </c>
      <c r="AC12" t="s">
        <v>168</v>
      </c>
    </row>
    <row r="13" spans="2:29" x14ac:dyDescent="0.3">
      <c r="C13" s="7">
        <v>2021</v>
      </c>
      <c r="D13" s="7" t="s">
        <v>37</v>
      </c>
      <c r="E13" s="7" t="s">
        <v>295</v>
      </c>
      <c r="F13" s="7" t="s">
        <v>965</v>
      </c>
      <c r="G13" s="7"/>
      <c r="H13" s="7" t="s">
        <v>153</v>
      </c>
      <c r="I13" s="7" t="s">
        <v>13</v>
      </c>
      <c r="J13" s="7" t="s">
        <v>27</v>
      </c>
      <c r="K13" s="6">
        <v>85000</v>
      </c>
      <c r="L13" s="6">
        <v>124280</v>
      </c>
      <c r="M13" s="6">
        <v>200000</v>
      </c>
      <c r="N13" s="7" t="s">
        <v>294</v>
      </c>
      <c r="O13" s="7" t="s">
        <v>296</v>
      </c>
      <c r="Q13" t="s">
        <v>171</v>
      </c>
      <c r="T13" t="s">
        <v>11</v>
      </c>
      <c r="U13" t="s">
        <v>11</v>
      </c>
      <c r="X13" t="s">
        <v>153</v>
      </c>
      <c r="Y13" t="s">
        <v>14</v>
      </c>
      <c r="AA13" t="s">
        <v>16</v>
      </c>
      <c r="AB13" t="s">
        <v>16</v>
      </c>
      <c r="AC13" t="s">
        <v>172</v>
      </c>
    </row>
    <row r="14" spans="2:29" x14ac:dyDescent="0.3">
      <c r="C14" s="7">
        <v>2021</v>
      </c>
      <c r="D14" s="7" t="s">
        <v>37</v>
      </c>
      <c r="E14" s="7" t="s">
        <v>299</v>
      </c>
      <c r="F14" s="7" t="s">
        <v>860</v>
      </c>
      <c r="G14" s="7"/>
      <c r="H14" s="7" t="s">
        <v>153</v>
      </c>
      <c r="I14" s="7" t="s">
        <v>13</v>
      </c>
      <c r="J14" s="7" t="s">
        <v>27</v>
      </c>
      <c r="K14" s="6">
        <v>105600</v>
      </c>
      <c r="L14" s="6">
        <v>111852</v>
      </c>
      <c r="M14" s="6">
        <v>180000</v>
      </c>
      <c r="N14" s="7" t="s">
        <v>298</v>
      </c>
      <c r="O14" s="7" t="s">
        <v>300</v>
      </c>
      <c r="Q14" t="s">
        <v>175</v>
      </c>
      <c r="T14" t="s">
        <v>11</v>
      </c>
      <c r="U14" t="s">
        <v>11</v>
      </c>
      <c r="X14" t="s">
        <v>153</v>
      </c>
      <c r="Y14" t="s">
        <v>14</v>
      </c>
      <c r="AA14" t="s">
        <v>16</v>
      </c>
      <c r="AB14" t="s">
        <v>16</v>
      </c>
      <c r="AC14" t="s">
        <v>176</v>
      </c>
    </row>
    <row r="15" spans="2:29" x14ac:dyDescent="0.3">
      <c r="C15" s="7">
        <v>2021</v>
      </c>
      <c r="D15" s="7" t="s">
        <v>37</v>
      </c>
      <c r="E15" s="7" t="s">
        <v>283</v>
      </c>
      <c r="F15" s="7" t="s">
        <v>860</v>
      </c>
      <c r="G15" s="7"/>
      <c r="H15" s="7" t="s">
        <v>153</v>
      </c>
      <c r="I15" s="7" t="s">
        <v>13</v>
      </c>
      <c r="J15" s="7" t="s">
        <v>27</v>
      </c>
      <c r="K15" s="6">
        <v>106000</v>
      </c>
      <c r="L15" s="6">
        <v>111852</v>
      </c>
      <c r="M15" s="6">
        <v>180000</v>
      </c>
      <c r="N15" s="7" t="s">
        <v>282</v>
      </c>
      <c r="O15" s="7" t="s">
        <v>284</v>
      </c>
      <c r="Q15" t="s">
        <v>179</v>
      </c>
      <c r="T15" t="s">
        <v>11</v>
      </c>
      <c r="U15" t="s">
        <v>11</v>
      </c>
      <c r="X15" t="s">
        <v>153</v>
      </c>
      <c r="Y15" t="s">
        <v>14</v>
      </c>
      <c r="AA15" t="s">
        <v>16</v>
      </c>
      <c r="AB15" t="s">
        <v>16</v>
      </c>
      <c r="AC15" t="s">
        <v>180</v>
      </c>
    </row>
    <row r="16" spans="2:29" x14ac:dyDescent="0.3">
      <c r="C16" s="7">
        <v>2021</v>
      </c>
      <c r="D16" s="7" t="s">
        <v>80</v>
      </c>
      <c r="E16" s="7" t="s">
        <v>215</v>
      </c>
      <c r="F16" s="7" t="s">
        <v>965</v>
      </c>
      <c r="G16" s="7"/>
      <c r="H16" s="7" t="s">
        <v>153</v>
      </c>
      <c r="I16" s="7" t="s">
        <v>13</v>
      </c>
      <c r="J16" s="7" t="s">
        <v>27</v>
      </c>
      <c r="K16" s="6">
        <v>86552</v>
      </c>
      <c r="L16" s="6">
        <v>236132</v>
      </c>
      <c r="M16" s="6">
        <v>380000</v>
      </c>
      <c r="N16" s="7" t="s">
        <v>214</v>
      </c>
      <c r="O16" s="7" t="s">
        <v>216</v>
      </c>
      <c r="Q16" t="s">
        <v>183</v>
      </c>
      <c r="T16" t="s">
        <v>11</v>
      </c>
      <c r="U16" t="s">
        <v>11</v>
      </c>
      <c r="X16" t="s">
        <v>153</v>
      </c>
      <c r="Y16" t="s">
        <v>14</v>
      </c>
      <c r="AA16" t="s">
        <v>16</v>
      </c>
      <c r="AB16" t="s">
        <v>16</v>
      </c>
      <c r="AC16" s="1">
        <v>31.041666666666668</v>
      </c>
    </row>
    <row r="17" spans="3:29" x14ac:dyDescent="0.3">
      <c r="C17" s="7">
        <v>2021</v>
      </c>
      <c r="D17" s="7" t="s">
        <v>80</v>
      </c>
      <c r="E17" s="7" t="s">
        <v>218</v>
      </c>
      <c r="F17" s="7" t="s">
        <v>965</v>
      </c>
      <c r="G17" s="7"/>
      <c r="H17" s="7" t="s">
        <v>153</v>
      </c>
      <c r="I17" s="7" t="s">
        <v>13</v>
      </c>
      <c r="J17" s="7" t="s">
        <v>27</v>
      </c>
      <c r="K17" s="6">
        <v>85552</v>
      </c>
      <c r="L17" s="6">
        <v>236132</v>
      </c>
      <c r="M17" s="6">
        <v>380000</v>
      </c>
      <c r="N17" s="7" t="s">
        <v>214</v>
      </c>
      <c r="O17" s="7" t="s">
        <v>216</v>
      </c>
      <c r="Q17" t="s">
        <v>186</v>
      </c>
      <c r="T17" t="s">
        <v>11</v>
      </c>
      <c r="U17" t="s">
        <v>11</v>
      </c>
      <c r="X17" t="s">
        <v>153</v>
      </c>
      <c r="Y17" t="s">
        <v>14</v>
      </c>
      <c r="AA17" t="s">
        <v>16</v>
      </c>
      <c r="AB17" t="s">
        <v>16</v>
      </c>
      <c r="AC17" t="s">
        <v>187</v>
      </c>
    </row>
    <row r="18" spans="3:29" x14ac:dyDescent="0.3">
      <c r="C18" s="7">
        <v>2022</v>
      </c>
      <c r="D18" s="7" t="s">
        <v>80</v>
      </c>
      <c r="E18" s="7" t="s">
        <v>646</v>
      </c>
      <c r="F18" s="7" t="s">
        <v>965</v>
      </c>
      <c r="G18" s="7"/>
      <c r="H18" s="7" t="s">
        <v>153</v>
      </c>
      <c r="I18" s="7" t="s">
        <v>13</v>
      </c>
      <c r="J18" s="7" t="s">
        <v>27</v>
      </c>
      <c r="K18" s="6">
        <v>81140</v>
      </c>
      <c r="L18" s="6">
        <v>212519</v>
      </c>
      <c r="M18" s="6">
        <v>342000</v>
      </c>
      <c r="N18" s="7" t="s">
        <v>645</v>
      </c>
      <c r="O18" s="7" t="s">
        <v>647</v>
      </c>
      <c r="Q18" t="s">
        <v>191</v>
      </c>
      <c r="T18" t="s">
        <v>11</v>
      </c>
      <c r="U18" t="s">
        <v>11</v>
      </c>
      <c r="X18" t="s">
        <v>153</v>
      </c>
      <c r="Y18" t="s">
        <v>14</v>
      </c>
      <c r="AA18" t="s">
        <v>16</v>
      </c>
      <c r="AB18" t="s">
        <v>16</v>
      </c>
      <c r="AC18" t="s">
        <v>192</v>
      </c>
    </row>
    <row r="19" spans="3:29" x14ac:dyDescent="0.3">
      <c r="C19" s="7">
        <v>2021</v>
      </c>
      <c r="D19" s="7" t="s">
        <v>80</v>
      </c>
      <c r="E19" s="7" t="s">
        <v>900</v>
      </c>
      <c r="F19" s="7" t="s">
        <v>965</v>
      </c>
      <c r="G19" s="7"/>
      <c r="H19" s="7" t="s">
        <v>153</v>
      </c>
      <c r="I19" s="7" t="s">
        <v>13</v>
      </c>
      <c r="J19" s="7" t="s">
        <v>27</v>
      </c>
      <c r="K19" s="6">
        <v>88300</v>
      </c>
      <c r="L19" s="7"/>
      <c r="M19" s="7"/>
      <c r="N19" s="7" t="s">
        <v>211</v>
      </c>
      <c r="O19" s="7" t="s">
        <v>212</v>
      </c>
      <c r="Q19" t="s">
        <v>196</v>
      </c>
      <c r="T19" t="s">
        <v>11</v>
      </c>
      <c r="U19" t="s">
        <v>11</v>
      </c>
      <c r="X19" t="s">
        <v>153</v>
      </c>
      <c r="Y19" t="s">
        <v>14</v>
      </c>
      <c r="AA19" t="s">
        <v>36</v>
      </c>
      <c r="AB19" t="s">
        <v>36</v>
      </c>
      <c r="AC19" t="s">
        <v>199</v>
      </c>
    </row>
    <row r="20" spans="3:29" x14ac:dyDescent="0.3">
      <c r="C20" s="7">
        <v>2021</v>
      </c>
      <c r="D20" s="7" t="s">
        <v>29</v>
      </c>
      <c r="E20" s="7" t="s">
        <v>906</v>
      </c>
      <c r="F20" s="7" t="s">
        <v>965</v>
      </c>
      <c r="G20" s="7"/>
      <c r="H20" s="7" t="s">
        <v>153</v>
      </c>
      <c r="I20" s="7" t="s">
        <v>13</v>
      </c>
      <c r="J20" s="7" t="s">
        <v>27</v>
      </c>
      <c r="K20" s="6">
        <v>96700</v>
      </c>
      <c r="L20" s="6">
        <v>276523</v>
      </c>
      <c r="M20" s="6">
        <v>445000</v>
      </c>
      <c r="N20" s="7" t="s">
        <v>512</v>
      </c>
      <c r="O20" s="7" t="s">
        <v>513</v>
      </c>
      <c r="Q20" t="s">
        <v>200</v>
      </c>
      <c r="T20" t="s">
        <v>11</v>
      </c>
      <c r="U20" t="s">
        <v>11</v>
      </c>
      <c r="X20" t="s">
        <v>153</v>
      </c>
      <c r="Y20" t="s">
        <v>14</v>
      </c>
      <c r="AA20" t="s">
        <v>16</v>
      </c>
      <c r="AB20" t="s">
        <v>16</v>
      </c>
      <c r="AC20" t="s">
        <v>201</v>
      </c>
    </row>
    <row r="21" spans="3:29" x14ac:dyDescent="0.3">
      <c r="C21" s="7">
        <v>2021</v>
      </c>
      <c r="D21" s="7" t="s">
        <v>29</v>
      </c>
      <c r="E21" s="7" t="s">
        <v>904</v>
      </c>
      <c r="F21" s="7" t="s">
        <v>965</v>
      </c>
      <c r="G21" s="7"/>
      <c r="H21" s="7" t="s">
        <v>153</v>
      </c>
      <c r="I21" s="7" t="s">
        <v>13</v>
      </c>
      <c r="J21" s="7" t="s">
        <v>27</v>
      </c>
      <c r="K21" s="6">
        <v>86500</v>
      </c>
      <c r="L21" s="6">
        <v>248560</v>
      </c>
      <c r="M21" s="6">
        <v>400000</v>
      </c>
      <c r="N21" s="7" t="s">
        <v>507</v>
      </c>
      <c r="O21" s="7" t="s">
        <v>508</v>
      </c>
      <c r="Q21" t="s">
        <v>205</v>
      </c>
      <c r="T21" t="s">
        <v>11</v>
      </c>
      <c r="U21" t="s">
        <v>11</v>
      </c>
      <c r="X21" t="s">
        <v>153</v>
      </c>
      <c r="Y21" t="s">
        <v>14</v>
      </c>
      <c r="AA21" t="s">
        <v>36</v>
      </c>
      <c r="AB21" t="s">
        <v>36</v>
      </c>
      <c r="AC21" t="s">
        <v>208</v>
      </c>
    </row>
    <row r="22" spans="3:29" x14ac:dyDescent="0.3">
      <c r="C22" s="7">
        <v>2021</v>
      </c>
      <c r="D22" s="7" t="s">
        <v>29</v>
      </c>
      <c r="E22" s="7" t="s">
        <v>911</v>
      </c>
      <c r="F22" s="7" t="s">
        <v>965</v>
      </c>
      <c r="G22" s="7"/>
      <c r="H22" s="7" t="s">
        <v>153</v>
      </c>
      <c r="I22" s="7" t="s">
        <v>13</v>
      </c>
      <c r="J22" s="7" t="s">
        <v>27</v>
      </c>
      <c r="K22" s="6">
        <v>86500</v>
      </c>
      <c r="L22" s="6">
        <v>248560</v>
      </c>
      <c r="M22" s="6">
        <v>400000</v>
      </c>
      <c r="N22" s="7" t="s">
        <v>221</v>
      </c>
      <c r="O22" s="7" t="s">
        <v>222</v>
      </c>
      <c r="Q22" t="s">
        <v>209</v>
      </c>
      <c r="T22" t="s">
        <v>11</v>
      </c>
      <c r="U22" t="s">
        <v>11</v>
      </c>
      <c r="X22" t="s">
        <v>153</v>
      </c>
      <c r="Y22" t="s">
        <v>14</v>
      </c>
    </row>
    <row r="23" spans="3:29" x14ac:dyDescent="0.3">
      <c r="C23" s="7">
        <v>2021</v>
      </c>
      <c r="D23" s="7" t="s">
        <v>29</v>
      </c>
      <c r="E23" s="7" t="s">
        <v>901</v>
      </c>
      <c r="F23" s="7" t="s">
        <v>965</v>
      </c>
      <c r="G23" s="7"/>
      <c r="H23" s="7" t="s">
        <v>153</v>
      </c>
      <c r="I23" s="7" t="s">
        <v>13</v>
      </c>
      <c r="J23" s="7" t="s">
        <v>27</v>
      </c>
      <c r="K23" s="6">
        <v>80600</v>
      </c>
      <c r="L23" s="6">
        <v>223704</v>
      </c>
      <c r="M23" s="6">
        <v>360000</v>
      </c>
      <c r="N23" s="7" t="s">
        <v>502</v>
      </c>
      <c r="O23" s="7" t="s">
        <v>503</v>
      </c>
      <c r="Q23" t="s">
        <v>210</v>
      </c>
      <c r="T23" t="s">
        <v>11</v>
      </c>
      <c r="U23" t="s">
        <v>11</v>
      </c>
      <c r="X23" t="s">
        <v>153</v>
      </c>
      <c r="Y23" t="s">
        <v>14</v>
      </c>
      <c r="AA23" t="s">
        <v>16</v>
      </c>
      <c r="AB23" t="s">
        <v>16</v>
      </c>
      <c r="AC23" t="s">
        <v>211</v>
      </c>
    </row>
    <row r="24" spans="3:29" x14ac:dyDescent="0.3">
      <c r="C24" s="7">
        <v>2021</v>
      </c>
      <c r="D24" s="7" t="s">
        <v>29</v>
      </c>
      <c r="E24" s="7" t="s">
        <v>902</v>
      </c>
      <c r="F24" s="7" t="s">
        <v>965</v>
      </c>
      <c r="G24" s="7"/>
      <c r="H24" s="7" t="s">
        <v>153</v>
      </c>
      <c r="I24" s="7" t="s">
        <v>13</v>
      </c>
      <c r="J24" s="7" t="s">
        <v>27</v>
      </c>
      <c r="K24" s="6">
        <v>81100</v>
      </c>
      <c r="L24" s="6">
        <v>223704</v>
      </c>
      <c r="M24" s="6">
        <v>360000</v>
      </c>
      <c r="N24" s="7" t="s">
        <v>502</v>
      </c>
      <c r="O24" s="7" t="s">
        <v>503</v>
      </c>
      <c r="Q24" t="s">
        <v>213</v>
      </c>
      <c r="T24" t="s">
        <v>11</v>
      </c>
      <c r="U24" t="s">
        <v>11</v>
      </c>
      <c r="X24" t="s">
        <v>153</v>
      </c>
      <c r="Y24" t="s">
        <v>14</v>
      </c>
      <c r="AA24" t="s">
        <v>16</v>
      </c>
      <c r="AB24" t="s">
        <v>16</v>
      </c>
      <c r="AC24" t="s">
        <v>214</v>
      </c>
    </row>
    <row r="25" spans="3:29" x14ac:dyDescent="0.3">
      <c r="C25" s="7">
        <v>2021</v>
      </c>
      <c r="D25" s="7" t="s">
        <v>29</v>
      </c>
      <c r="E25" s="7" t="s">
        <v>910</v>
      </c>
      <c r="F25" s="7" t="s">
        <v>965</v>
      </c>
      <c r="G25" s="7"/>
      <c r="H25" s="7" t="s">
        <v>153</v>
      </c>
      <c r="I25" s="7" t="s">
        <v>13</v>
      </c>
      <c r="J25" s="7" t="s">
        <v>27</v>
      </c>
      <c r="K25" s="6">
        <v>81100</v>
      </c>
      <c r="L25" s="6">
        <v>223704</v>
      </c>
      <c r="M25" s="6">
        <v>360000</v>
      </c>
      <c r="N25" s="7" t="s">
        <v>502</v>
      </c>
      <c r="O25" s="7" t="s">
        <v>503</v>
      </c>
      <c r="Q25" t="s">
        <v>217</v>
      </c>
      <c r="T25" t="s">
        <v>11</v>
      </c>
      <c r="U25" t="s">
        <v>11</v>
      </c>
      <c r="X25" t="s">
        <v>153</v>
      </c>
      <c r="Y25" t="s">
        <v>14</v>
      </c>
      <c r="AA25" t="s">
        <v>16</v>
      </c>
      <c r="AB25" t="s">
        <v>16</v>
      </c>
      <c r="AC25" t="s">
        <v>214</v>
      </c>
    </row>
    <row r="26" spans="3:29" x14ac:dyDescent="0.3">
      <c r="C26" s="7">
        <v>2021</v>
      </c>
      <c r="D26" s="7" t="s">
        <v>29</v>
      </c>
      <c r="E26" s="7" t="s">
        <v>909</v>
      </c>
      <c r="F26" s="7" t="s">
        <v>965</v>
      </c>
      <c r="G26" s="7"/>
      <c r="H26" s="7" t="s">
        <v>153</v>
      </c>
      <c r="I26" s="7" t="s">
        <v>13</v>
      </c>
      <c r="J26" s="7" t="s">
        <v>27</v>
      </c>
      <c r="K26" s="6">
        <v>81100</v>
      </c>
      <c r="L26" s="6">
        <v>223704</v>
      </c>
      <c r="M26" s="6">
        <v>360000</v>
      </c>
      <c r="N26" s="7" t="s">
        <v>502</v>
      </c>
      <c r="O26" s="7" t="s">
        <v>503</v>
      </c>
      <c r="Q26" t="s">
        <v>220</v>
      </c>
      <c r="T26" t="s">
        <v>11</v>
      </c>
      <c r="U26" t="s">
        <v>11</v>
      </c>
      <c r="X26" t="s">
        <v>153</v>
      </c>
      <c r="Y26" t="s">
        <v>14</v>
      </c>
      <c r="AA26" t="s">
        <v>16</v>
      </c>
      <c r="AB26" t="s">
        <v>16</v>
      </c>
      <c r="AC26" t="s">
        <v>221</v>
      </c>
    </row>
    <row r="27" spans="3:29" x14ac:dyDescent="0.3">
      <c r="C27" s="7">
        <v>2021</v>
      </c>
      <c r="D27" s="7" t="s">
        <v>29</v>
      </c>
      <c r="E27" s="7" t="s">
        <v>907</v>
      </c>
      <c r="F27" s="7" t="s">
        <v>965</v>
      </c>
      <c r="G27" s="7"/>
      <c r="H27" s="7" t="s">
        <v>153</v>
      </c>
      <c r="I27" s="7" t="s">
        <v>13</v>
      </c>
      <c r="J27" s="7" t="s">
        <v>27</v>
      </c>
      <c r="K27" s="6">
        <v>81100</v>
      </c>
      <c r="L27" s="6">
        <v>223704</v>
      </c>
      <c r="M27" s="6">
        <v>360000</v>
      </c>
      <c r="N27" s="7" t="s">
        <v>502</v>
      </c>
      <c r="O27" s="7" t="s">
        <v>503</v>
      </c>
      <c r="Q27" t="s">
        <v>223</v>
      </c>
      <c r="T27" t="s">
        <v>11</v>
      </c>
      <c r="U27" t="s">
        <v>11</v>
      </c>
      <c r="X27" t="s">
        <v>153</v>
      </c>
      <c r="Y27" t="s">
        <v>14</v>
      </c>
      <c r="AA27" t="s">
        <v>16</v>
      </c>
      <c r="AB27" t="s">
        <v>16</v>
      </c>
      <c r="AC27" t="s">
        <v>224</v>
      </c>
    </row>
    <row r="28" spans="3:29" x14ac:dyDescent="0.3">
      <c r="C28" s="7">
        <v>2021</v>
      </c>
      <c r="D28" s="7" t="s">
        <v>29</v>
      </c>
      <c r="E28" s="7" t="s">
        <v>903</v>
      </c>
      <c r="F28" s="7" t="s">
        <v>965</v>
      </c>
      <c r="G28" s="7"/>
      <c r="H28" s="7" t="s">
        <v>153</v>
      </c>
      <c r="I28" s="7" t="s">
        <v>13</v>
      </c>
      <c r="J28" s="7" t="s">
        <v>27</v>
      </c>
      <c r="K28" s="6">
        <v>81100</v>
      </c>
      <c r="L28" s="6">
        <v>223704</v>
      </c>
      <c r="M28" s="6">
        <v>360000</v>
      </c>
      <c r="N28" s="7" t="s">
        <v>502</v>
      </c>
      <c r="O28" s="7" t="s">
        <v>503</v>
      </c>
      <c r="Q28" t="s">
        <v>227</v>
      </c>
      <c r="T28" t="s">
        <v>11</v>
      </c>
      <c r="U28" t="s">
        <v>11</v>
      </c>
      <c r="X28" t="s">
        <v>153</v>
      </c>
      <c r="Y28" t="s">
        <v>14</v>
      </c>
      <c r="AA28" t="s">
        <v>16</v>
      </c>
      <c r="AB28" t="s">
        <v>16</v>
      </c>
      <c r="AC28" t="s">
        <v>228</v>
      </c>
    </row>
    <row r="29" spans="3:29" x14ac:dyDescent="0.3">
      <c r="C29" s="7">
        <v>2021</v>
      </c>
      <c r="D29" s="7" t="s">
        <v>29</v>
      </c>
      <c r="E29" s="7" t="s">
        <v>908</v>
      </c>
      <c r="F29" s="7" t="s">
        <v>965</v>
      </c>
      <c r="G29" s="7"/>
      <c r="H29" s="7" t="s">
        <v>153</v>
      </c>
      <c r="I29" s="7" t="s">
        <v>13</v>
      </c>
      <c r="J29" s="7" t="s">
        <v>27</v>
      </c>
      <c r="K29" s="6">
        <v>89100</v>
      </c>
      <c r="L29" s="6">
        <v>124280</v>
      </c>
      <c r="M29" s="6">
        <v>200000</v>
      </c>
      <c r="N29" s="7"/>
      <c r="O29" s="7"/>
      <c r="Q29" t="s">
        <v>231</v>
      </c>
      <c r="T29" t="s">
        <v>11</v>
      </c>
      <c r="U29" t="s">
        <v>11</v>
      </c>
      <c r="X29" t="s">
        <v>153</v>
      </c>
      <c r="Y29" t="s">
        <v>14</v>
      </c>
      <c r="AA29" t="s">
        <v>16</v>
      </c>
      <c r="AB29" t="s">
        <v>16</v>
      </c>
      <c r="AC29" t="s">
        <v>232</v>
      </c>
    </row>
    <row r="30" spans="3:29" x14ac:dyDescent="0.3">
      <c r="C30" s="7">
        <v>2021</v>
      </c>
      <c r="D30" s="7" t="s">
        <v>29</v>
      </c>
      <c r="E30" s="7" t="s">
        <v>908</v>
      </c>
      <c r="F30" s="7" t="s">
        <v>965</v>
      </c>
      <c r="G30" s="7"/>
      <c r="H30" s="7" t="s">
        <v>153</v>
      </c>
      <c r="I30" s="7" t="s">
        <v>13</v>
      </c>
      <c r="J30" s="7" t="s">
        <v>27</v>
      </c>
      <c r="K30" s="6">
        <v>89100</v>
      </c>
      <c r="L30" s="6">
        <v>124280</v>
      </c>
      <c r="M30" s="6">
        <v>200000</v>
      </c>
      <c r="N30" s="7"/>
      <c r="O30" s="7"/>
      <c r="Q30" t="s">
        <v>236</v>
      </c>
      <c r="T30" t="s">
        <v>11</v>
      </c>
      <c r="U30" t="s">
        <v>11</v>
      </c>
      <c r="X30" t="s">
        <v>153</v>
      </c>
      <c r="Y30" t="s">
        <v>14</v>
      </c>
      <c r="AA30" t="s">
        <v>36</v>
      </c>
      <c r="AB30" t="s">
        <v>36</v>
      </c>
      <c r="AC30" t="s">
        <v>19</v>
      </c>
    </row>
    <row r="31" spans="3:29" x14ac:dyDescent="0.3">
      <c r="C31" s="7">
        <v>2021</v>
      </c>
      <c r="D31" s="7" t="s">
        <v>29</v>
      </c>
      <c r="E31" s="7" t="s">
        <v>905</v>
      </c>
      <c r="F31" s="7" t="s">
        <v>965</v>
      </c>
      <c r="G31" s="7"/>
      <c r="H31" s="7" t="s">
        <v>153</v>
      </c>
      <c r="I31" s="7" t="s">
        <v>13</v>
      </c>
      <c r="J31" s="7" t="s">
        <v>27</v>
      </c>
      <c r="K31" s="6">
        <v>89100</v>
      </c>
      <c r="L31" s="6">
        <v>124280</v>
      </c>
      <c r="M31" s="6">
        <v>200000</v>
      </c>
      <c r="N31" s="7"/>
      <c r="O31" s="7"/>
      <c r="Q31" t="s">
        <v>239</v>
      </c>
      <c r="T31" t="s">
        <v>11</v>
      </c>
      <c r="U31" t="s">
        <v>11</v>
      </c>
      <c r="X31" t="s">
        <v>153</v>
      </c>
      <c r="Y31" t="s">
        <v>14</v>
      </c>
      <c r="AA31" t="s">
        <v>36</v>
      </c>
      <c r="AB31" t="s">
        <v>36</v>
      </c>
      <c r="AC31" t="s">
        <v>19</v>
      </c>
    </row>
    <row r="32" spans="3:29" x14ac:dyDescent="0.3">
      <c r="C32" s="7">
        <v>2021</v>
      </c>
      <c r="D32" s="7" t="s">
        <v>29</v>
      </c>
      <c r="E32" s="7" t="s">
        <v>905</v>
      </c>
      <c r="F32" s="7" t="s">
        <v>965</v>
      </c>
      <c r="G32" s="7"/>
      <c r="H32" s="7" t="s">
        <v>153</v>
      </c>
      <c r="I32" s="7" t="s">
        <v>13</v>
      </c>
      <c r="J32" s="7" t="s">
        <v>27</v>
      </c>
      <c r="K32" s="6">
        <v>89100</v>
      </c>
      <c r="L32" s="6">
        <v>124280</v>
      </c>
      <c r="M32" s="6">
        <v>200000</v>
      </c>
      <c r="N32" s="7"/>
      <c r="O32" s="7"/>
      <c r="Q32" t="s">
        <v>242</v>
      </c>
      <c r="T32" t="s">
        <v>11</v>
      </c>
      <c r="U32" t="s">
        <v>11</v>
      </c>
      <c r="X32" t="s">
        <v>153</v>
      </c>
      <c r="Y32" t="s">
        <v>14</v>
      </c>
      <c r="AA32" t="s">
        <v>16</v>
      </c>
      <c r="AB32" t="s">
        <v>16</v>
      </c>
      <c r="AC32" t="s">
        <v>243</v>
      </c>
    </row>
    <row r="33" spans="3:29" x14ac:dyDescent="0.3">
      <c r="C33" s="7">
        <v>2021</v>
      </c>
      <c r="D33" s="7" t="s">
        <v>29</v>
      </c>
      <c r="E33" s="7" t="s">
        <v>522</v>
      </c>
      <c r="F33" s="7" t="s">
        <v>965</v>
      </c>
      <c r="G33" s="7"/>
      <c r="H33" s="7" t="s">
        <v>153</v>
      </c>
      <c r="I33" s="7" t="s">
        <v>13</v>
      </c>
      <c r="J33" s="7" t="s">
        <v>27</v>
      </c>
      <c r="K33" s="6">
        <v>61800</v>
      </c>
      <c r="L33" s="6">
        <v>158457</v>
      </c>
      <c r="M33" s="6">
        <v>255000</v>
      </c>
      <c r="N33" s="7" t="s">
        <v>521</v>
      </c>
      <c r="O33" s="7" t="s">
        <v>523</v>
      </c>
      <c r="Q33" t="s">
        <v>246</v>
      </c>
      <c r="T33" t="s">
        <v>11</v>
      </c>
      <c r="U33" t="s">
        <v>11</v>
      </c>
      <c r="X33" t="s">
        <v>153</v>
      </c>
      <c r="Y33" t="s">
        <v>14</v>
      </c>
      <c r="AA33" t="s">
        <v>16</v>
      </c>
      <c r="AB33" t="s">
        <v>16</v>
      </c>
      <c r="AC33" t="s">
        <v>247</v>
      </c>
    </row>
    <row r="34" spans="3:29" x14ac:dyDescent="0.3">
      <c r="C34" s="7">
        <v>2021</v>
      </c>
      <c r="D34" s="7" t="s">
        <v>29</v>
      </c>
      <c r="E34" s="7" t="s">
        <v>519</v>
      </c>
      <c r="F34" s="7" t="s">
        <v>965</v>
      </c>
      <c r="G34" s="7"/>
      <c r="H34" s="7" t="s">
        <v>153</v>
      </c>
      <c r="I34" s="7" t="s">
        <v>13</v>
      </c>
      <c r="J34" s="7" t="s">
        <v>27</v>
      </c>
      <c r="K34" s="6">
        <v>61800</v>
      </c>
      <c r="L34" s="6">
        <v>158457</v>
      </c>
      <c r="M34" s="6">
        <v>255000</v>
      </c>
      <c r="N34" s="7" t="s">
        <v>479</v>
      </c>
      <c r="O34" s="7" t="s">
        <v>481</v>
      </c>
      <c r="Q34" t="s">
        <v>250</v>
      </c>
      <c r="T34" t="s">
        <v>11</v>
      </c>
      <c r="U34" t="s">
        <v>11</v>
      </c>
      <c r="X34" t="s">
        <v>153</v>
      </c>
      <c r="Y34" t="s">
        <v>14</v>
      </c>
      <c r="AA34" t="s">
        <v>16</v>
      </c>
      <c r="AB34" t="s">
        <v>16</v>
      </c>
      <c r="AC34" t="s">
        <v>251</v>
      </c>
    </row>
    <row r="35" spans="3:29" x14ac:dyDescent="0.3">
      <c r="C35" s="7">
        <v>2022</v>
      </c>
      <c r="D35" s="7" t="s">
        <v>144</v>
      </c>
      <c r="E35" s="7" t="s">
        <v>603</v>
      </c>
      <c r="F35" s="7" t="s">
        <v>965</v>
      </c>
      <c r="G35" s="7"/>
      <c r="H35" s="7" t="s">
        <v>153</v>
      </c>
      <c r="I35" s="7" t="s">
        <v>13</v>
      </c>
      <c r="J35" s="7" t="s">
        <v>27</v>
      </c>
      <c r="K35" s="7"/>
      <c r="L35" s="6">
        <v>155350</v>
      </c>
      <c r="M35" s="6">
        <v>250000</v>
      </c>
      <c r="N35" s="7" t="s">
        <v>602</v>
      </c>
      <c r="O35" s="7" t="s">
        <v>604</v>
      </c>
      <c r="Q35" t="s">
        <v>254</v>
      </c>
      <c r="T35" t="s">
        <v>11</v>
      </c>
      <c r="U35" t="s">
        <v>11</v>
      </c>
      <c r="X35" t="s">
        <v>153</v>
      </c>
      <c r="Y35" t="s">
        <v>14</v>
      </c>
      <c r="AA35" t="s">
        <v>16</v>
      </c>
      <c r="AB35" t="s">
        <v>16</v>
      </c>
      <c r="AC35" t="s">
        <v>255</v>
      </c>
    </row>
    <row r="36" spans="3:29" x14ac:dyDescent="0.3">
      <c r="C36" s="7">
        <v>2022</v>
      </c>
      <c r="D36" s="7" t="s">
        <v>144</v>
      </c>
      <c r="E36" s="7" t="s">
        <v>612</v>
      </c>
      <c r="F36" s="7" t="s">
        <v>965</v>
      </c>
      <c r="G36" s="7"/>
      <c r="H36" s="7" t="s">
        <v>153</v>
      </c>
      <c r="I36" s="7" t="s">
        <v>13</v>
      </c>
      <c r="J36" s="7" t="s">
        <v>27</v>
      </c>
      <c r="K36" s="7"/>
      <c r="L36" s="6">
        <v>282737</v>
      </c>
      <c r="M36" s="6">
        <v>455000</v>
      </c>
      <c r="N36" s="7" t="s">
        <v>608</v>
      </c>
      <c r="O36" s="7" t="s">
        <v>610</v>
      </c>
      <c r="Q36" t="s">
        <v>259</v>
      </c>
      <c r="T36" t="s">
        <v>11</v>
      </c>
      <c r="U36" t="s">
        <v>11</v>
      </c>
      <c r="X36" t="s">
        <v>153</v>
      </c>
      <c r="Y36" t="s">
        <v>14</v>
      </c>
      <c r="AA36" t="s">
        <v>16</v>
      </c>
      <c r="AB36" t="s">
        <v>16</v>
      </c>
      <c r="AC36" t="s">
        <v>260</v>
      </c>
    </row>
    <row r="37" spans="3:29" x14ac:dyDescent="0.3">
      <c r="C37" s="7">
        <v>2022</v>
      </c>
      <c r="D37" s="7" t="s">
        <v>144</v>
      </c>
      <c r="E37" s="7" t="s">
        <v>609</v>
      </c>
      <c r="F37" s="7" t="s">
        <v>965</v>
      </c>
      <c r="G37" s="7"/>
      <c r="H37" s="7" t="s">
        <v>153</v>
      </c>
      <c r="I37" s="7" t="s">
        <v>13</v>
      </c>
      <c r="J37" s="7" t="s">
        <v>27</v>
      </c>
      <c r="K37" s="7"/>
      <c r="L37" s="6">
        <v>233025</v>
      </c>
      <c r="M37" s="6">
        <v>375000</v>
      </c>
      <c r="N37" s="7" t="s">
        <v>608</v>
      </c>
      <c r="O37" s="7" t="s">
        <v>610</v>
      </c>
      <c r="Q37" t="s">
        <v>263</v>
      </c>
      <c r="T37" t="s">
        <v>11</v>
      </c>
      <c r="U37" t="s">
        <v>11</v>
      </c>
      <c r="X37" t="s">
        <v>153</v>
      </c>
      <c r="Y37" t="s">
        <v>14</v>
      </c>
      <c r="AA37" t="s">
        <v>16</v>
      </c>
      <c r="AB37" t="s">
        <v>16</v>
      </c>
      <c r="AC37" t="s">
        <v>264</v>
      </c>
    </row>
    <row r="38" spans="3:29" x14ac:dyDescent="0.3">
      <c r="C38" s="7">
        <v>2022</v>
      </c>
      <c r="D38" s="7" t="s">
        <v>144</v>
      </c>
      <c r="E38" s="7" t="s">
        <v>615</v>
      </c>
      <c r="F38" s="7" t="s">
        <v>965</v>
      </c>
      <c r="G38" s="7"/>
      <c r="H38" s="7" t="s">
        <v>153</v>
      </c>
      <c r="I38" s="7" t="s">
        <v>13</v>
      </c>
      <c r="J38" s="7" t="s">
        <v>27</v>
      </c>
      <c r="K38" s="6">
        <v>108600</v>
      </c>
      <c r="L38" s="6">
        <v>267202</v>
      </c>
      <c r="M38" s="6">
        <v>430000</v>
      </c>
      <c r="N38" s="7" t="s">
        <v>614</v>
      </c>
      <c r="O38" s="7" t="s">
        <v>616</v>
      </c>
      <c r="Q38" t="s">
        <v>268</v>
      </c>
      <c r="T38" t="s">
        <v>11</v>
      </c>
      <c r="U38" t="s">
        <v>11</v>
      </c>
      <c r="X38" t="s">
        <v>153</v>
      </c>
      <c r="Y38" t="s">
        <v>14</v>
      </c>
      <c r="AA38" t="s">
        <v>16</v>
      </c>
      <c r="AB38" t="s">
        <v>16</v>
      </c>
      <c r="AC38" t="s">
        <v>269</v>
      </c>
    </row>
    <row r="39" spans="3:29" s="9" customFormat="1" hidden="1" x14ac:dyDescent="0.3">
      <c r="C39" s="10"/>
      <c r="D39" s="10" t="s">
        <v>144</v>
      </c>
      <c r="E39" s="10" t="s">
        <v>606</v>
      </c>
      <c r="F39" s="10"/>
      <c r="G39" s="10"/>
      <c r="H39" s="10" t="s">
        <v>153</v>
      </c>
      <c r="I39" s="10" t="s">
        <v>13</v>
      </c>
      <c r="J39" s="10" t="s">
        <v>27</v>
      </c>
      <c r="K39" s="11">
        <v>104710</v>
      </c>
      <c r="L39" s="11">
        <v>248560</v>
      </c>
      <c r="M39" s="11">
        <v>400000</v>
      </c>
      <c r="N39" s="10" t="s">
        <v>602</v>
      </c>
      <c r="O39" s="10" t="s">
        <v>604</v>
      </c>
      <c r="P39" s="9" t="s">
        <v>967</v>
      </c>
      <c r="Q39" s="9" t="s">
        <v>272</v>
      </c>
      <c r="T39" s="9" t="s">
        <v>11</v>
      </c>
      <c r="U39" s="9" t="s">
        <v>11</v>
      </c>
      <c r="X39" s="9" t="s">
        <v>153</v>
      </c>
      <c r="Y39" s="9" t="s">
        <v>14</v>
      </c>
      <c r="AA39" s="9" t="s">
        <v>16</v>
      </c>
      <c r="AB39" s="9" t="s">
        <v>16</v>
      </c>
      <c r="AC39" s="9" t="s">
        <v>269</v>
      </c>
    </row>
    <row r="40" spans="3:29" x14ac:dyDescent="0.3">
      <c r="C40" s="7">
        <v>2020</v>
      </c>
      <c r="D40" s="7" t="s">
        <v>702</v>
      </c>
      <c r="E40" s="7" t="s">
        <v>722</v>
      </c>
      <c r="F40" s="7" t="s">
        <v>965</v>
      </c>
      <c r="G40" s="7"/>
      <c r="H40" s="7" t="s">
        <v>153</v>
      </c>
      <c r="I40" s="7" t="s">
        <v>13</v>
      </c>
      <c r="J40" s="7" t="s">
        <v>27</v>
      </c>
      <c r="K40" s="6">
        <v>41860</v>
      </c>
      <c r="L40" s="6">
        <v>183313</v>
      </c>
      <c r="M40" s="6">
        <v>295000</v>
      </c>
      <c r="N40" s="7" t="s">
        <v>721</v>
      </c>
      <c r="O40" s="7" t="s">
        <v>723</v>
      </c>
      <c r="Q40" t="s">
        <v>274</v>
      </c>
      <c r="T40" t="s">
        <v>11</v>
      </c>
      <c r="U40" t="s">
        <v>11</v>
      </c>
      <c r="X40" t="s">
        <v>153</v>
      </c>
      <c r="Y40" t="s">
        <v>14</v>
      </c>
      <c r="AA40" t="s">
        <v>36</v>
      </c>
      <c r="AB40" t="s">
        <v>36</v>
      </c>
      <c r="AC40" t="s">
        <v>277</v>
      </c>
    </row>
    <row r="41" spans="3:29" x14ac:dyDescent="0.3">
      <c r="C41" s="7">
        <v>2022</v>
      </c>
      <c r="D41" s="7" t="s">
        <v>702</v>
      </c>
      <c r="E41" s="7" t="s">
        <v>704</v>
      </c>
      <c r="F41" s="7" t="s">
        <v>965</v>
      </c>
      <c r="G41" s="7"/>
      <c r="H41" s="7" t="s">
        <v>153</v>
      </c>
      <c r="I41" s="7" t="s">
        <v>13</v>
      </c>
      <c r="J41" s="7" t="s">
        <v>27</v>
      </c>
      <c r="K41" s="6">
        <v>100270</v>
      </c>
      <c r="L41" s="6">
        <v>295165</v>
      </c>
      <c r="M41" s="6">
        <v>475000</v>
      </c>
      <c r="N41" s="7" t="s">
        <v>294</v>
      </c>
      <c r="O41" s="7" t="s">
        <v>296</v>
      </c>
      <c r="Q41" t="s">
        <v>278</v>
      </c>
      <c r="T41" t="s">
        <v>11</v>
      </c>
      <c r="U41" t="s">
        <v>11</v>
      </c>
      <c r="X41" t="s">
        <v>153</v>
      </c>
      <c r="Y41" t="s">
        <v>14</v>
      </c>
      <c r="AA41" t="s">
        <v>16</v>
      </c>
      <c r="AB41" t="s">
        <v>16</v>
      </c>
      <c r="AC41" t="s">
        <v>279</v>
      </c>
    </row>
    <row r="42" spans="3:29" x14ac:dyDescent="0.3">
      <c r="C42" s="7">
        <v>2021</v>
      </c>
      <c r="D42" s="7" t="s">
        <v>90</v>
      </c>
      <c r="E42" s="7" t="s">
        <v>559</v>
      </c>
      <c r="F42" s="7" t="s">
        <v>965</v>
      </c>
      <c r="G42" s="7"/>
      <c r="H42" s="7" t="s">
        <v>153</v>
      </c>
      <c r="I42" s="7" t="s">
        <v>13</v>
      </c>
      <c r="J42" s="7" t="s">
        <v>27</v>
      </c>
      <c r="K42" s="6">
        <v>81140</v>
      </c>
      <c r="L42" s="6">
        <v>186420</v>
      </c>
      <c r="M42" s="6">
        <v>300000</v>
      </c>
      <c r="N42" s="7" t="s">
        <v>211</v>
      </c>
      <c r="O42" s="7" t="s">
        <v>212</v>
      </c>
      <c r="Q42" t="s">
        <v>281</v>
      </c>
      <c r="T42" t="s">
        <v>11</v>
      </c>
      <c r="U42" t="s">
        <v>11</v>
      </c>
      <c r="X42" t="s">
        <v>153</v>
      </c>
      <c r="Y42" t="s">
        <v>14</v>
      </c>
      <c r="AA42" t="s">
        <v>16</v>
      </c>
      <c r="AB42" t="s">
        <v>16</v>
      </c>
      <c r="AC42" t="s">
        <v>282</v>
      </c>
    </row>
    <row r="43" spans="3:29" x14ac:dyDescent="0.3">
      <c r="C43" s="7">
        <v>2021</v>
      </c>
      <c r="D43" s="7" t="s">
        <v>90</v>
      </c>
      <c r="E43" s="7" t="s">
        <v>569</v>
      </c>
      <c r="F43" s="7" t="s">
        <v>965</v>
      </c>
      <c r="G43" s="7"/>
      <c r="H43" s="7" t="s">
        <v>153</v>
      </c>
      <c r="I43" s="7" t="s">
        <v>13</v>
      </c>
      <c r="J43" s="7" t="s">
        <v>27</v>
      </c>
      <c r="K43" s="6">
        <v>104700</v>
      </c>
      <c r="L43" s="6">
        <v>248560</v>
      </c>
      <c r="M43" s="6">
        <v>400000</v>
      </c>
      <c r="N43" s="7" t="s">
        <v>176</v>
      </c>
      <c r="O43" s="7" t="s">
        <v>178</v>
      </c>
      <c r="Q43" t="s">
        <v>285</v>
      </c>
      <c r="T43" t="s">
        <v>11</v>
      </c>
      <c r="U43" t="s">
        <v>11</v>
      </c>
      <c r="X43" t="s">
        <v>153</v>
      </c>
      <c r="Y43" t="s">
        <v>14</v>
      </c>
      <c r="AA43" t="s">
        <v>16</v>
      </c>
      <c r="AB43" t="s">
        <v>16</v>
      </c>
      <c r="AC43" t="s">
        <v>286</v>
      </c>
    </row>
    <row r="44" spans="3:29" x14ac:dyDescent="0.3">
      <c r="C44" s="7">
        <v>2021</v>
      </c>
      <c r="D44" s="7" t="s">
        <v>90</v>
      </c>
      <c r="E44" s="7" t="s">
        <v>555</v>
      </c>
      <c r="F44" s="7" t="s">
        <v>965</v>
      </c>
      <c r="G44" s="7"/>
      <c r="H44" s="7" t="s">
        <v>153</v>
      </c>
      <c r="I44" s="7" t="s">
        <v>13</v>
      </c>
      <c r="J44" s="7" t="s">
        <v>27</v>
      </c>
      <c r="K44" s="6">
        <v>100270</v>
      </c>
      <c r="L44" s="6">
        <v>248560</v>
      </c>
      <c r="M44" s="6">
        <v>400000</v>
      </c>
      <c r="N44" s="7" t="s">
        <v>211</v>
      </c>
      <c r="O44" s="7" t="s">
        <v>212</v>
      </c>
      <c r="Q44" t="s">
        <v>289</v>
      </c>
      <c r="T44" t="s">
        <v>11</v>
      </c>
      <c r="U44" t="s">
        <v>11</v>
      </c>
      <c r="X44" t="s">
        <v>153</v>
      </c>
      <c r="Y44" t="s">
        <v>14</v>
      </c>
      <c r="AA44" t="s">
        <v>16</v>
      </c>
      <c r="AB44" t="s">
        <v>16</v>
      </c>
      <c r="AC44" t="s">
        <v>290</v>
      </c>
    </row>
    <row r="45" spans="3:29" x14ac:dyDescent="0.3">
      <c r="C45" s="7">
        <v>2022</v>
      </c>
      <c r="D45" s="7" t="s">
        <v>90</v>
      </c>
      <c r="E45" s="7" t="s">
        <v>339</v>
      </c>
      <c r="F45" s="7" t="s">
        <v>861</v>
      </c>
      <c r="G45" s="7"/>
      <c r="H45" s="7" t="s">
        <v>153</v>
      </c>
      <c r="I45" s="7" t="s">
        <v>13</v>
      </c>
      <c r="J45" s="7" t="s">
        <v>27</v>
      </c>
      <c r="K45" s="6">
        <v>162280</v>
      </c>
      <c r="L45" s="6">
        <v>198848</v>
      </c>
      <c r="M45" s="6">
        <v>320000</v>
      </c>
      <c r="N45" s="7" t="s">
        <v>338</v>
      </c>
      <c r="O45" s="7" t="s">
        <v>340</v>
      </c>
      <c r="Q45" t="s">
        <v>293</v>
      </c>
      <c r="T45" t="s">
        <v>11</v>
      </c>
      <c r="U45" t="s">
        <v>11</v>
      </c>
      <c r="X45" t="s">
        <v>153</v>
      </c>
      <c r="Y45" t="s">
        <v>14</v>
      </c>
      <c r="AA45" t="s">
        <v>16</v>
      </c>
      <c r="AB45" t="s">
        <v>16</v>
      </c>
      <c r="AC45" t="s">
        <v>294</v>
      </c>
    </row>
    <row r="46" spans="3:29" x14ac:dyDescent="0.3">
      <c r="C46" s="7">
        <v>2021</v>
      </c>
      <c r="D46" s="7" t="s">
        <v>90</v>
      </c>
      <c r="E46" s="7" t="s">
        <v>557</v>
      </c>
      <c r="F46" s="7" t="s">
        <v>965</v>
      </c>
      <c r="G46" s="7"/>
      <c r="H46" s="7" t="s">
        <v>153</v>
      </c>
      <c r="I46" s="7" t="s">
        <v>13</v>
      </c>
      <c r="J46" s="7" t="s">
        <v>27</v>
      </c>
      <c r="K46" s="6">
        <v>81140</v>
      </c>
      <c r="L46" s="6">
        <v>186420</v>
      </c>
      <c r="M46" s="6">
        <v>300000</v>
      </c>
      <c r="N46" s="7" t="s">
        <v>211</v>
      </c>
      <c r="O46" s="7" t="s">
        <v>212</v>
      </c>
      <c r="Q46" t="s">
        <v>297</v>
      </c>
      <c r="T46" t="s">
        <v>11</v>
      </c>
      <c r="U46" t="s">
        <v>11</v>
      </c>
      <c r="X46" t="s">
        <v>153</v>
      </c>
      <c r="Y46" t="s">
        <v>14</v>
      </c>
      <c r="AA46" t="s">
        <v>16</v>
      </c>
      <c r="AB46" t="s">
        <v>16</v>
      </c>
      <c r="AC46" t="s">
        <v>298</v>
      </c>
    </row>
    <row r="47" spans="3:29" x14ac:dyDescent="0.3">
      <c r="C47" s="7">
        <v>2021</v>
      </c>
      <c r="D47" s="7" t="s">
        <v>90</v>
      </c>
      <c r="E47" s="7" t="s">
        <v>567</v>
      </c>
      <c r="F47" s="7" t="s">
        <v>965</v>
      </c>
      <c r="G47" s="7"/>
      <c r="H47" s="7" t="s">
        <v>153</v>
      </c>
      <c r="I47" s="7" t="s">
        <v>13</v>
      </c>
      <c r="J47" s="7" t="s">
        <v>27</v>
      </c>
      <c r="K47" s="6">
        <v>100270</v>
      </c>
      <c r="L47" s="6">
        <v>248560</v>
      </c>
      <c r="M47" s="6">
        <v>400000</v>
      </c>
      <c r="N47" s="7" t="s">
        <v>180</v>
      </c>
      <c r="O47" s="7" t="s">
        <v>182</v>
      </c>
      <c r="Q47" t="s">
        <v>301</v>
      </c>
      <c r="T47" t="s">
        <v>11</v>
      </c>
      <c r="U47" t="s">
        <v>11</v>
      </c>
      <c r="X47" t="s">
        <v>153</v>
      </c>
      <c r="Y47" t="s">
        <v>14</v>
      </c>
    </row>
    <row r="48" spans="3:29" x14ac:dyDescent="0.3">
      <c r="C48" s="7">
        <v>2021</v>
      </c>
      <c r="D48" s="7" t="s">
        <v>90</v>
      </c>
      <c r="E48" s="7" t="s">
        <v>553</v>
      </c>
      <c r="F48" s="7" t="s">
        <v>965</v>
      </c>
      <c r="G48" s="7"/>
      <c r="H48" s="7" t="s">
        <v>153</v>
      </c>
      <c r="I48" s="7" t="s">
        <v>13</v>
      </c>
      <c r="J48" s="7" t="s">
        <v>27</v>
      </c>
      <c r="K48" s="6">
        <v>100270</v>
      </c>
      <c r="L48" s="6">
        <v>248560</v>
      </c>
      <c r="M48" s="6">
        <v>400000</v>
      </c>
      <c r="N48" s="7" t="s">
        <v>180</v>
      </c>
      <c r="O48" s="7" t="s">
        <v>182</v>
      </c>
      <c r="Q48" t="s">
        <v>302</v>
      </c>
      <c r="T48" t="s">
        <v>11</v>
      </c>
      <c r="U48" t="s">
        <v>11</v>
      </c>
      <c r="X48" t="s">
        <v>153</v>
      </c>
      <c r="Y48" t="s">
        <v>14</v>
      </c>
      <c r="AA48" t="s">
        <v>16</v>
      </c>
      <c r="AB48" t="s">
        <v>16</v>
      </c>
      <c r="AC48" t="s">
        <v>251</v>
      </c>
    </row>
    <row r="49" spans="3:29" x14ac:dyDescent="0.3">
      <c r="C49" s="7">
        <v>2021</v>
      </c>
      <c r="D49" s="7" t="s">
        <v>90</v>
      </c>
      <c r="E49" s="7" t="s">
        <v>561</v>
      </c>
      <c r="F49" s="7" t="s">
        <v>965</v>
      </c>
      <c r="G49" s="7"/>
      <c r="H49" s="7" t="s">
        <v>153</v>
      </c>
      <c r="I49" s="7" t="s">
        <v>13</v>
      </c>
      <c r="J49" s="7" t="s">
        <v>27</v>
      </c>
      <c r="K49" s="6">
        <v>81140</v>
      </c>
      <c r="L49" s="6">
        <v>186420</v>
      </c>
      <c r="M49" s="6">
        <v>300000</v>
      </c>
      <c r="N49" s="7" t="s">
        <v>211</v>
      </c>
      <c r="O49" s="7" t="s">
        <v>212</v>
      </c>
      <c r="Q49" t="s">
        <v>304</v>
      </c>
      <c r="T49" t="s">
        <v>11</v>
      </c>
      <c r="U49" t="s">
        <v>11</v>
      </c>
      <c r="X49" t="s">
        <v>153</v>
      </c>
      <c r="Y49" t="s">
        <v>14</v>
      </c>
      <c r="AA49" t="s">
        <v>16</v>
      </c>
      <c r="AB49" t="s">
        <v>16</v>
      </c>
      <c r="AC49" t="s">
        <v>305</v>
      </c>
    </row>
    <row r="50" spans="3:29" x14ac:dyDescent="0.3">
      <c r="C50" s="7">
        <v>2021</v>
      </c>
      <c r="D50" s="7" t="s">
        <v>90</v>
      </c>
      <c r="E50" s="7" t="s">
        <v>565</v>
      </c>
      <c r="F50" s="7" t="s">
        <v>965</v>
      </c>
      <c r="G50" s="7"/>
      <c r="H50" s="7" t="s">
        <v>153</v>
      </c>
      <c r="I50" s="7" t="s">
        <v>13</v>
      </c>
      <c r="J50" s="7" t="s">
        <v>27</v>
      </c>
      <c r="K50" s="6">
        <v>104700</v>
      </c>
      <c r="L50" s="6">
        <v>248560</v>
      </c>
      <c r="M50" s="6">
        <v>400000</v>
      </c>
      <c r="N50" s="7" t="s">
        <v>180</v>
      </c>
      <c r="O50" s="7" t="s">
        <v>182</v>
      </c>
      <c r="Q50" t="s">
        <v>308</v>
      </c>
      <c r="T50" t="s">
        <v>11</v>
      </c>
      <c r="U50" t="s">
        <v>11</v>
      </c>
      <c r="X50" t="s">
        <v>153</v>
      </c>
      <c r="Y50" t="s">
        <v>14</v>
      </c>
      <c r="AA50" t="s">
        <v>36</v>
      </c>
      <c r="AB50" t="s">
        <v>36</v>
      </c>
      <c r="AC50" t="s">
        <v>311</v>
      </c>
    </row>
    <row r="51" spans="3:29" x14ac:dyDescent="0.3">
      <c r="C51" s="7">
        <v>2021</v>
      </c>
      <c r="D51" s="7" t="s">
        <v>90</v>
      </c>
      <c r="E51" s="7" t="s">
        <v>563</v>
      </c>
      <c r="F51" s="7" t="s">
        <v>965</v>
      </c>
      <c r="G51" s="7"/>
      <c r="H51" s="7" t="s">
        <v>153</v>
      </c>
      <c r="I51" s="7" t="s">
        <v>13</v>
      </c>
      <c r="J51" s="7" t="s">
        <v>27</v>
      </c>
      <c r="K51" s="6">
        <v>100270</v>
      </c>
      <c r="L51" s="6">
        <v>248560</v>
      </c>
      <c r="M51" s="6">
        <v>400000</v>
      </c>
      <c r="N51" s="7" t="s">
        <v>180</v>
      </c>
      <c r="O51" s="7" t="s">
        <v>182</v>
      </c>
      <c r="Q51" t="s">
        <v>312</v>
      </c>
      <c r="T51" t="s">
        <v>11</v>
      </c>
      <c r="U51" t="s">
        <v>11</v>
      </c>
      <c r="X51" t="s">
        <v>153</v>
      </c>
      <c r="Y51" t="s">
        <v>14</v>
      </c>
      <c r="AA51" t="s">
        <v>36</v>
      </c>
      <c r="AB51" t="s">
        <v>36</v>
      </c>
      <c r="AC51" t="s">
        <v>314</v>
      </c>
    </row>
    <row r="52" spans="3:29" x14ac:dyDescent="0.3">
      <c r="C52" s="7">
        <v>2022</v>
      </c>
      <c r="D52" s="7" t="s">
        <v>226</v>
      </c>
      <c r="E52" s="7" t="s">
        <v>229</v>
      </c>
      <c r="F52" s="7" t="s">
        <v>965</v>
      </c>
      <c r="G52" s="7"/>
      <c r="H52" s="7" t="s">
        <v>153</v>
      </c>
      <c r="I52" s="7" t="s">
        <v>13</v>
      </c>
      <c r="J52" s="7" t="s">
        <v>27</v>
      </c>
      <c r="K52" s="6">
        <v>40550</v>
      </c>
      <c r="L52" s="6">
        <v>174613</v>
      </c>
      <c r="M52" s="6">
        <v>281000</v>
      </c>
      <c r="N52" s="7" t="s">
        <v>228</v>
      </c>
      <c r="O52" s="7" t="s">
        <v>230</v>
      </c>
      <c r="Q52" t="s">
        <v>315</v>
      </c>
      <c r="T52" t="s">
        <v>11</v>
      </c>
      <c r="U52" t="s">
        <v>11</v>
      </c>
      <c r="X52" t="s">
        <v>153</v>
      </c>
      <c r="Y52" t="s">
        <v>14</v>
      </c>
      <c r="AA52" t="s">
        <v>16</v>
      </c>
      <c r="AB52" t="s">
        <v>16</v>
      </c>
      <c r="AC52" t="s">
        <v>294</v>
      </c>
    </row>
    <row r="53" spans="3:29" x14ac:dyDescent="0.3">
      <c r="C53" s="7">
        <v>2022</v>
      </c>
      <c r="D53" s="7" t="s">
        <v>539</v>
      </c>
      <c r="E53" s="7" t="s">
        <v>551</v>
      </c>
      <c r="F53" s="7" t="s">
        <v>965</v>
      </c>
      <c r="G53" s="7"/>
      <c r="H53" s="7" t="s">
        <v>153</v>
      </c>
      <c r="I53" s="7" t="s">
        <v>13</v>
      </c>
      <c r="J53" s="7" t="s">
        <v>27</v>
      </c>
      <c r="K53" s="6">
        <v>41600</v>
      </c>
      <c r="L53" s="6">
        <v>161564</v>
      </c>
      <c r="M53" s="6">
        <v>260000</v>
      </c>
      <c r="N53" s="7" t="s">
        <v>545</v>
      </c>
      <c r="O53" s="7" t="s">
        <v>547</v>
      </c>
      <c r="Q53" t="s">
        <v>318</v>
      </c>
      <c r="T53" t="s">
        <v>11</v>
      </c>
      <c r="U53" t="s">
        <v>11</v>
      </c>
      <c r="X53" t="s">
        <v>153</v>
      </c>
      <c r="Y53" t="s">
        <v>14</v>
      </c>
      <c r="AA53" t="s">
        <v>16</v>
      </c>
      <c r="AB53" t="s">
        <v>16</v>
      </c>
      <c r="AC53" t="s">
        <v>319</v>
      </c>
    </row>
    <row r="54" spans="3:29" x14ac:dyDescent="0.3">
      <c r="C54" s="7">
        <v>2022</v>
      </c>
      <c r="D54" s="7" t="s">
        <v>539</v>
      </c>
      <c r="E54" s="7" t="s">
        <v>549</v>
      </c>
      <c r="F54" s="7" t="s">
        <v>965</v>
      </c>
      <c r="G54" s="7"/>
      <c r="H54" s="7" t="s">
        <v>153</v>
      </c>
      <c r="I54" s="7" t="s">
        <v>13</v>
      </c>
      <c r="J54" s="7" t="s">
        <v>27</v>
      </c>
      <c r="K54" s="6">
        <v>41600</v>
      </c>
      <c r="L54" s="6">
        <v>155350</v>
      </c>
      <c r="M54" s="6">
        <v>250000</v>
      </c>
      <c r="N54" s="7" t="s">
        <v>541</v>
      </c>
      <c r="O54" s="7" t="s">
        <v>543</v>
      </c>
      <c r="Q54" t="s">
        <v>322</v>
      </c>
      <c r="T54" t="s">
        <v>11</v>
      </c>
      <c r="U54" t="s">
        <v>11</v>
      </c>
      <c r="X54" t="s">
        <v>153</v>
      </c>
      <c r="Y54" t="s">
        <v>14</v>
      </c>
      <c r="AA54" t="s">
        <v>36</v>
      </c>
      <c r="AB54" t="s">
        <v>36</v>
      </c>
      <c r="AC54" t="s">
        <v>325</v>
      </c>
    </row>
    <row r="55" spans="3:29" x14ac:dyDescent="0.3">
      <c r="C55" s="7">
        <v>2022</v>
      </c>
      <c r="D55" s="7" t="s">
        <v>539</v>
      </c>
      <c r="E55" s="7" t="s">
        <v>546</v>
      </c>
      <c r="F55" s="7" t="s">
        <v>965</v>
      </c>
      <c r="G55" s="7"/>
      <c r="H55" s="7" t="s">
        <v>153</v>
      </c>
      <c r="I55" s="7" t="s">
        <v>13</v>
      </c>
      <c r="J55" s="7" t="s">
        <v>27</v>
      </c>
      <c r="K55" s="6">
        <v>41600</v>
      </c>
      <c r="L55" s="6">
        <v>161564</v>
      </c>
      <c r="M55" s="6">
        <v>260000</v>
      </c>
      <c r="N55" s="7" t="s">
        <v>545</v>
      </c>
      <c r="O55" s="7" t="s">
        <v>547</v>
      </c>
      <c r="Q55" t="s">
        <v>327</v>
      </c>
      <c r="T55" t="s">
        <v>11</v>
      </c>
      <c r="U55" t="s">
        <v>11</v>
      </c>
      <c r="X55" t="s">
        <v>153</v>
      </c>
      <c r="Y55" t="s">
        <v>14</v>
      </c>
      <c r="AA55" t="s">
        <v>36</v>
      </c>
      <c r="AB55" t="s">
        <v>36</v>
      </c>
      <c r="AC55" t="s">
        <v>330</v>
      </c>
    </row>
    <row r="56" spans="3:29" x14ac:dyDescent="0.3">
      <c r="C56" s="7">
        <v>2022</v>
      </c>
      <c r="D56" s="7" t="s">
        <v>539</v>
      </c>
      <c r="E56" s="7" t="s">
        <v>542</v>
      </c>
      <c r="F56" s="7" t="s">
        <v>965</v>
      </c>
      <c r="G56" s="7"/>
      <c r="H56" s="7" t="s">
        <v>153</v>
      </c>
      <c r="I56" s="7" t="s">
        <v>13</v>
      </c>
      <c r="J56" s="7" t="s">
        <v>27</v>
      </c>
      <c r="K56" s="6">
        <v>41600</v>
      </c>
      <c r="L56" s="6">
        <v>155350</v>
      </c>
      <c r="M56" s="6">
        <v>250000</v>
      </c>
      <c r="N56" s="7" t="s">
        <v>541</v>
      </c>
      <c r="O56" s="7" t="s">
        <v>543</v>
      </c>
      <c r="Q56" t="s">
        <v>331</v>
      </c>
      <c r="T56" t="s">
        <v>11</v>
      </c>
      <c r="U56" t="s">
        <v>11</v>
      </c>
      <c r="X56" t="s">
        <v>153</v>
      </c>
      <c r="Y56" t="s">
        <v>14</v>
      </c>
      <c r="AA56" t="s">
        <v>16</v>
      </c>
      <c r="AB56" t="s">
        <v>16</v>
      </c>
      <c r="AC56" t="s">
        <v>160</v>
      </c>
    </row>
    <row r="57" spans="3:29" x14ac:dyDescent="0.3">
      <c r="C57" s="7">
        <v>2021</v>
      </c>
      <c r="D57" s="7" t="s">
        <v>25</v>
      </c>
      <c r="E57" s="7" t="s">
        <v>668</v>
      </c>
      <c r="F57" s="7" t="s">
        <v>965</v>
      </c>
      <c r="G57" s="8" t="s">
        <v>968</v>
      </c>
      <c r="H57" s="7" t="s">
        <v>153</v>
      </c>
      <c r="I57" s="7" t="s">
        <v>13</v>
      </c>
      <c r="J57" s="7" t="s">
        <v>27</v>
      </c>
      <c r="K57" s="6">
        <v>64640</v>
      </c>
      <c r="L57" s="6">
        <v>170885</v>
      </c>
      <c r="M57" s="6">
        <v>275000</v>
      </c>
      <c r="N57" s="7" t="s">
        <v>667</v>
      </c>
      <c r="O57" s="7" t="s">
        <v>669</v>
      </c>
      <c r="Q57" t="s">
        <v>333</v>
      </c>
      <c r="T57" t="s">
        <v>11</v>
      </c>
      <c r="U57" t="s">
        <v>11</v>
      </c>
      <c r="X57" t="s">
        <v>153</v>
      </c>
      <c r="Y57" t="s">
        <v>14</v>
      </c>
      <c r="AA57" t="s">
        <v>16</v>
      </c>
      <c r="AB57" t="s">
        <v>16</v>
      </c>
      <c r="AC57" t="s">
        <v>334</v>
      </c>
    </row>
    <row r="58" spans="3:29" x14ac:dyDescent="0.3">
      <c r="C58" s="7">
        <v>2022</v>
      </c>
      <c r="D58" s="7" t="s">
        <v>25</v>
      </c>
      <c r="E58" s="7" t="s">
        <v>697</v>
      </c>
      <c r="F58" s="7" t="s">
        <v>965</v>
      </c>
      <c r="G58" s="8" t="s">
        <v>969</v>
      </c>
      <c r="H58" s="7" t="s">
        <v>153</v>
      </c>
      <c r="I58" s="7" t="s">
        <v>13</v>
      </c>
      <c r="J58" s="7" t="s">
        <v>27</v>
      </c>
      <c r="K58" s="6">
        <v>89120</v>
      </c>
      <c r="L58" s="6">
        <v>254774</v>
      </c>
      <c r="M58" s="6">
        <v>410000</v>
      </c>
      <c r="N58" s="7" t="s">
        <v>696</v>
      </c>
      <c r="O58" s="7" t="s">
        <v>698</v>
      </c>
      <c r="Q58" t="s">
        <v>337</v>
      </c>
      <c r="T58" t="s">
        <v>11</v>
      </c>
      <c r="U58" t="s">
        <v>11</v>
      </c>
      <c r="X58" t="s">
        <v>153</v>
      </c>
      <c r="Y58" t="s">
        <v>14</v>
      </c>
      <c r="AA58" t="s">
        <v>16</v>
      </c>
      <c r="AB58" t="s">
        <v>16</v>
      </c>
      <c r="AC58" t="s">
        <v>338</v>
      </c>
    </row>
    <row r="59" spans="3:29" x14ac:dyDescent="0.3">
      <c r="C59" s="7">
        <v>2022</v>
      </c>
      <c r="D59" s="7" t="s">
        <v>25</v>
      </c>
      <c r="E59" s="7" t="s">
        <v>701</v>
      </c>
      <c r="F59" s="7" t="s">
        <v>965</v>
      </c>
      <c r="G59" s="8" t="s">
        <v>970</v>
      </c>
      <c r="H59" s="7" t="s">
        <v>153</v>
      </c>
      <c r="I59" s="7" t="s">
        <v>13</v>
      </c>
      <c r="J59" s="7" t="s">
        <v>27</v>
      </c>
      <c r="K59" s="6">
        <v>64640</v>
      </c>
      <c r="L59" s="6">
        <v>170885</v>
      </c>
      <c r="M59" s="6">
        <v>275000</v>
      </c>
      <c r="N59" s="7" t="s">
        <v>286</v>
      </c>
      <c r="O59" s="7" t="s">
        <v>288</v>
      </c>
      <c r="Q59" t="s">
        <v>341</v>
      </c>
      <c r="T59" t="s">
        <v>11</v>
      </c>
      <c r="U59" t="s">
        <v>11</v>
      </c>
      <c r="X59" t="s">
        <v>153</v>
      </c>
      <c r="Y59" t="s">
        <v>14</v>
      </c>
    </row>
    <row r="60" spans="3:29" x14ac:dyDescent="0.3">
      <c r="C60" s="7">
        <v>2021</v>
      </c>
      <c r="D60" s="7" t="s">
        <v>25</v>
      </c>
      <c r="E60" s="7" t="s">
        <v>684</v>
      </c>
      <c r="F60" s="7" t="s">
        <v>965</v>
      </c>
      <c r="G60" s="8" t="s">
        <v>971</v>
      </c>
      <c r="H60" s="7" t="s">
        <v>153</v>
      </c>
      <c r="I60" s="7" t="s">
        <v>13</v>
      </c>
      <c r="J60" s="7" t="s">
        <v>27</v>
      </c>
      <c r="K60" s="6">
        <v>80640</v>
      </c>
      <c r="L60" s="6">
        <v>223704</v>
      </c>
      <c r="M60" s="6">
        <v>360000</v>
      </c>
      <c r="N60" s="7" t="s">
        <v>657</v>
      </c>
      <c r="O60" s="7" t="s">
        <v>659</v>
      </c>
      <c r="Q60" t="s">
        <v>343</v>
      </c>
      <c r="T60" t="s">
        <v>11</v>
      </c>
      <c r="U60" t="s">
        <v>11</v>
      </c>
      <c r="X60" t="s">
        <v>153</v>
      </c>
      <c r="Y60" t="s">
        <v>14</v>
      </c>
      <c r="AA60" t="s">
        <v>36</v>
      </c>
      <c r="AB60" t="s">
        <v>36</v>
      </c>
      <c r="AC60" t="s">
        <v>346</v>
      </c>
    </row>
    <row r="61" spans="3:29" x14ac:dyDescent="0.3">
      <c r="C61" s="7">
        <v>2021</v>
      </c>
      <c r="D61" s="7" t="s">
        <v>25</v>
      </c>
      <c r="E61" s="7" t="s">
        <v>692</v>
      </c>
      <c r="F61" s="7" t="s">
        <v>965</v>
      </c>
      <c r="G61" s="8" t="s">
        <v>972</v>
      </c>
      <c r="H61" s="7" t="s">
        <v>153</v>
      </c>
      <c r="I61" s="7" t="s">
        <v>13</v>
      </c>
      <c r="J61" s="7" t="s">
        <v>27</v>
      </c>
      <c r="K61" s="6">
        <v>94797</v>
      </c>
      <c r="L61" s="6">
        <v>260988</v>
      </c>
      <c r="M61" s="6">
        <v>420000</v>
      </c>
      <c r="N61" s="7" t="s">
        <v>691</v>
      </c>
      <c r="O61" s="7" t="s">
        <v>693</v>
      </c>
      <c r="Q61" t="s">
        <v>347</v>
      </c>
      <c r="T61" t="s">
        <v>11</v>
      </c>
      <c r="U61" t="s">
        <v>11</v>
      </c>
      <c r="X61" t="s">
        <v>153</v>
      </c>
      <c r="Y61" t="s">
        <v>14</v>
      </c>
    </row>
    <row r="62" spans="3:29" x14ac:dyDescent="0.3">
      <c r="C62" s="7">
        <v>2021</v>
      </c>
      <c r="D62" s="7" t="s">
        <v>25</v>
      </c>
      <c r="E62" s="7" t="s">
        <v>687</v>
      </c>
      <c r="F62" s="7" t="s">
        <v>965</v>
      </c>
      <c r="G62" s="7"/>
      <c r="H62" s="7" t="s">
        <v>153</v>
      </c>
      <c r="I62" s="7" t="s">
        <v>13</v>
      </c>
      <c r="J62" s="7" t="s">
        <v>27</v>
      </c>
      <c r="K62" s="6">
        <v>89120</v>
      </c>
      <c r="L62" s="6">
        <v>254774</v>
      </c>
      <c r="M62" s="6">
        <v>410000</v>
      </c>
      <c r="N62" s="7" t="s">
        <v>686</v>
      </c>
      <c r="O62" s="7" t="s">
        <v>688</v>
      </c>
      <c r="Q62" t="s">
        <v>349</v>
      </c>
      <c r="T62" t="s">
        <v>11</v>
      </c>
      <c r="U62" t="s">
        <v>11</v>
      </c>
      <c r="X62" t="s">
        <v>153</v>
      </c>
      <c r="Y62" t="s">
        <v>14</v>
      </c>
    </row>
    <row r="63" spans="3:29" x14ac:dyDescent="0.3">
      <c r="C63" s="7">
        <v>2021</v>
      </c>
      <c r="D63" s="7" t="s">
        <v>25</v>
      </c>
      <c r="E63" s="7" t="s">
        <v>676</v>
      </c>
      <c r="F63" s="7" t="s">
        <v>965</v>
      </c>
      <c r="G63" s="7"/>
      <c r="H63" s="7" t="s">
        <v>153</v>
      </c>
      <c r="I63" s="7" t="s">
        <v>13</v>
      </c>
      <c r="J63" s="7" t="s">
        <v>27</v>
      </c>
      <c r="K63" s="6">
        <v>96768</v>
      </c>
      <c r="L63" s="6">
        <v>273416</v>
      </c>
      <c r="M63" s="6">
        <v>440000</v>
      </c>
      <c r="N63" s="7" t="s">
        <v>645</v>
      </c>
      <c r="O63" s="7" t="s">
        <v>647</v>
      </c>
      <c r="Q63" t="s">
        <v>351</v>
      </c>
      <c r="T63" t="s">
        <v>11</v>
      </c>
      <c r="U63" t="s">
        <v>11</v>
      </c>
      <c r="X63" t="s">
        <v>153</v>
      </c>
      <c r="Y63" t="s">
        <v>14</v>
      </c>
    </row>
    <row r="64" spans="3:29" x14ac:dyDescent="0.3">
      <c r="C64" s="7">
        <v>2021</v>
      </c>
      <c r="D64" s="7" t="s">
        <v>25</v>
      </c>
      <c r="E64" s="7" t="s">
        <v>679</v>
      </c>
      <c r="F64" s="7" t="s">
        <v>965</v>
      </c>
      <c r="G64" s="8" t="s">
        <v>973</v>
      </c>
      <c r="H64" s="7" t="s">
        <v>153</v>
      </c>
      <c r="I64" s="7" t="s">
        <v>13</v>
      </c>
      <c r="J64" s="7" t="s">
        <v>27</v>
      </c>
      <c r="K64" s="6">
        <v>93970</v>
      </c>
      <c r="L64" s="6">
        <v>264095</v>
      </c>
      <c r="M64" s="6">
        <v>425000</v>
      </c>
      <c r="N64" s="7" t="s">
        <v>678</v>
      </c>
      <c r="O64" s="7" t="s">
        <v>680</v>
      </c>
      <c r="Q64" t="s">
        <v>353</v>
      </c>
      <c r="T64" t="s">
        <v>11</v>
      </c>
      <c r="U64" t="s">
        <v>11</v>
      </c>
      <c r="X64" t="s">
        <v>153</v>
      </c>
      <c r="Y64" t="s">
        <v>14</v>
      </c>
    </row>
    <row r="65" spans="3:29" x14ac:dyDescent="0.3">
      <c r="C65" s="7">
        <v>2021</v>
      </c>
      <c r="D65" s="7" t="s">
        <v>25</v>
      </c>
      <c r="E65" s="7" t="s">
        <v>658</v>
      </c>
      <c r="F65" s="7" t="s">
        <v>965</v>
      </c>
      <c r="G65" s="8" t="s">
        <v>974</v>
      </c>
      <c r="H65" s="7" t="s">
        <v>153</v>
      </c>
      <c r="I65" s="7" t="s">
        <v>13</v>
      </c>
      <c r="J65" s="7" t="s">
        <v>27</v>
      </c>
      <c r="K65" s="6">
        <v>80640</v>
      </c>
      <c r="L65" s="6">
        <v>223704</v>
      </c>
      <c r="M65" s="6">
        <v>360000</v>
      </c>
      <c r="N65" s="7" t="s">
        <v>657</v>
      </c>
      <c r="O65" s="7" t="s">
        <v>659</v>
      </c>
      <c r="Q65" t="s">
        <v>355</v>
      </c>
      <c r="T65" t="s">
        <v>11</v>
      </c>
      <c r="U65" t="s">
        <v>11</v>
      </c>
      <c r="X65" t="s">
        <v>153</v>
      </c>
      <c r="Y65" t="s">
        <v>14</v>
      </c>
    </row>
    <row r="66" spans="3:29" x14ac:dyDescent="0.3">
      <c r="C66" s="7">
        <v>2021</v>
      </c>
      <c r="D66" s="7" t="s">
        <v>25</v>
      </c>
      <c r="E66" s="7" t="s">
        <v>918</v>
      </c>
      <c r="F66" s="7"/>
      <c r="G66" s="8" t="s">
        <v>975</v>
      </c>
      <c r="H66" s="7" t="s">
        <v>153</v>
      </c>
      <c r="I66" s="7" t="s">
        <v>13</v>
      </c>
      <c r="J66" s="7" t="s">
        <v>27</v>
      </c>
      <c r="K66" s="6">
        <v>65300</v>
      </c>
      <c r="L66" s="7"/>
      <c r="M66" s="7"/>
      <c r="N66" s="7"/>
      <c r="O66" s="7"/>
      <c r="Q66" t="s">
        <v>357</v>
      </c>
      <c r="T66" t="s">
        <v>11</v>
      </c>
      <c r="U66" t="s">
        <v>11</v>
      </c>
      <c r="X66" t="s">
        <v>153</v>
      </c>
      <c r="Y66" t="s">
        <v>14</v>
      </c>
    </row>
    <row r="67" spans="3:29" x14ac:dyDescent="0.3">
      <c r="C67" s="7">
        <v>2021</v>
      </c>
      <c r="D67" s="7" t="s">
        <v>25</v>
      </c>
      <c r="E67" s="7" t="s">
        <v>916</v>
      </c>
      <c r="F67" s="7"/>
      <c r="G67" s="8" t="s">
        <v>975</v>
      </c>
      <c r="H67" s="7" t="s">
        <v>153</v>
      </c>
      <c r="I67" s="7" t="s">
        <v>13</v>
      </c>
      <c r="J67" s="7" t="s">
        <v>27</v>
      </c>
      <c r="K67" s="6">
        <v>65300</v>
      </c>
      <c r="L67" s="7"/>
      <c r="M67" s="7"/>
      <c r="N67" s="7"/>
      <c r="O67" s="7"/>
      <c r="Q67" t="s">
        <v>359</v>
      </c>
      <c r="T67" t="s">
        <v>11</v>
      </c>
      <c r="U67" t="s">
        <v>11</v>
      </c>
      <c r="X67" t="s">
        <v>153</v>
      </c>
      <c r="Y67" t="s">
        <v>14</v>
      </c>
      <c r="AA67" t="s">
        <v>36</v>
      </c>
      <c r="AB67" t="s">
        <v>36</v>
      </c>
      <c r="AC67" t="s">
        <v>208</v>
      </c>
    </row>
    <row r="68" spans="3:29" x14ac:dyDescent="0.3">
      <c r="C68" s="7">
        <v>2021</v>
      </c>
      <c r="D68" s="7" t="s">
        <v>25</v>
      </c>
      <c r="E68" s="7" t="s">
        <v>912</v>
      </c>
      <c r="F68" s="7" t="s">
        <v>965</v>
      </c>
      <c r="G68" s="8" t="s">
        <v>971</v>
      </c>
      <c r="H68" s="7" t="s">
        <v>153</v>
      </c>
      <c r="I68" s="7" t="s">
        <v>13</v>
      </c>
      <c r="J68" s="7" t="s">
        <v>27</v>
      </c>
      <c r="K68" s="6">
        <v>80640</v>
      </c>
      <c r="L68" s="6">
        <v>136708</v>
      </c>
      <c r="M68" s="6">
        <v>220000</v>
      </c>
      <c r="N68" s="7" t="s">
        <v>444</v>
      </c>
      <c r="O68" s="7" t="s">
        <v>446</v>
      </c>
      <c r="Q68" t="s">
        <v>361</v>
      </c>
      <c r="T68" t="s">
        <v>11</v>
      </c>
      <c r="U68" t="s">
        <v>11</v>
      </c>
      <c r="X68" t="s">
        <v>153</v>
      </c>
      <c r="Y68" t="s">
        <v>14</v>
      </c>
      <c r="AA68" t="s">
        <v>36</v>
      </c>
      <c r="AB68" t="s">
        <v>36</v>
      </c>
      <c r="AC68" t="s">
        <v>364</v>
      </c>
    </row>
    <row r="69" spans="3:29" x14ac:dyDescent="0.3">
      <c r="C69" s="7">
        <v>2021</v>
      </c>
      <c r="D69" s="7" t="s">
        <v>25</v>
      </c>
      <c r="E69" s="7" t="s">
        <v>913</v>
      </c>
      <c r="F69" s="7" t="s">
        <v>965</v>
      </c>
      <c r="G69" s="8" t="s">
        <v>971</v>
      </c>
      <c r="H69" s="7" t="s">
        <v>153</v>
      </c>
      <c r="I69" s="7" t="s">
        <v>13</v>
      </c>
      <c r="J69" s="7" t="s">
        <v>27</v>
      </c>
      <c r="K69" s="6">
        <v>96770</v>
      </c>
      <c r="L69" s="6">
        <v>155350</v>
      </c>
      <c r="M69" s="6">
        <v>250000</v>
      </c>
      <c r="N69" s="7" t="s">
        <v>176</v>
      </c>
      <c r="O69" s="7" t="s">
        <v>178</v>
      </c>
      <c r="Q69" t="s">
        <v>365</v>
      </c>
      <c r="T69" t="s">
        <v>11</v>
      </c>
      <c r="U69" t="s">
        <v>11</v>
      </c>
      <c r="X69" t="s">
        <v>153</v>
      </c>
      <c r="Y69" t="s">
        <v>14</v>
      </c>
      <c r="AA69" t="s">
        <v>36</v>
      </c>
      <c r="AB69" t="s">
        <v>36</v>
      </c>
    </row>
    <row r="70" spans="3:29" x14ac:dyDescent="0.3">
      <c r="C70" s="7">
        <v>2021</v>
      </c>
      <c r="D70" s="7" t="s">
        <v>25</v>
      </c>
      <c r="E70" s="7" t="s">
        <v>917</v>
      </c>
      <c r="F70" s="7" t="s">
        <v>965</v>
      </c>
      <c r="G70" s="8" t="s">
        <v>976</v>
      </c>
      <c r="H70" s="7" t="s">
        <v>153</v>
      </c>
      <c r="I70" s="7" t="s">
        <v>13</v>
      </c>
      <c r="J70" s="7" t="s">
        <v>27</v>
      </c>
      <c r="K70" s="6">
        <v>96770</v>
      </c>
      <c r="L70" s="6">
        <v>155350</v>
      </c>
      <c r="M70" s="6">
        <v>250000</v>
      </c>
      <c r="N70" s="7" t="s">
        <v>176</v>
      </c>
      <c r="O70" s="7" t="s">
        <v>178</v>
      </c>
      <c r="Q70" t="s">
        <v>367</v>
      </c>
      <c r="T70" t="s">
        <v>11</v>
      </c>
      <c r="U70" t="s">
        <v>11</v>
      </c>
      <c r="X70" t="s">
        <v>153</v>
      </c>
      <c r="Y70" t="s">
        <v>14</v>
      </c>
    </row>
    <row r="71" spans="3:29" x14ac:dyDescent="0.3">
      <c r="C71" s="7">
        <v>2021</v>
      </c>
      <c r="D71" s="7" t="s">
        <v>25</v>
      </c>
      <c r="E71" s="7" t="s">
        <v>915</v>
      </c>
      <c r="F71" s="7" t="s">
        <v>965</v>
      </c>
      <c r="G71" s="8" t="s">
        <v>971</v>
      </c>
      <c r="H71" s="7" t="s">
        <v>153</v>
      </c>
      <c r="I71" s="7" t="s">
        <v>13</v>
      </c>
      <c r="J71" s="7" t="s">
        <v>27</v>
      </c>
      <c r="K71" s="6">
        <v>80640</v>
      </c>
      <c r="L71" s="6">
        <v>136708</v>
      </c>
      <c r="M71" s="6">
        <v>220000</v>
      </c>
      <c r="N71" s="7" t="s">
        <v>211</v>
      </c>
      <c r="O71" s="7" t="s">
        <v>212</v>
      </c>
      <c r="Q71" t="s">
        <v>369</v>
      </c>
      <c r="T71" t="s">
        <v>11</v>
      </c>
      <c r="U71" t="s">
        <v>11</v>
      </c>
      <c r="X71" t="s">
        <v>153</v>
      </c>
      <c r="Y71" t="s">
        <v>14</v>
      </c>
    </row>
    <row r="72" spans="3:29" x14ac:dyDescent="0.3">
      <c r="C72" s="7">
        <v>2021</v>
      </c>
      <c r="D72" s="7" t="s">
        <v>25</v>
      </c>
      <c r="E72" s="7" t="s">
        <v>914</v>
      </c>
      <c r="F72" s="7" t="s">
        <v>965</v>
      </c>
      <c r="G72" s="8" t="s">
        <v>977</v>
      </c>
      <c r="H72" s="7" t="s">
        <v>153</v>
      </c>
      <c r="I72" s="7" t="s">
        <v>13</v>
      </c>
      <c r="J72" s="7" t="s">
        <v>27</v>
      </c>
      <c r="K72" s="6">
        <v>92160</v>
      </c>
      <c r="L72" s="6">
        <v>173992</v>
      </c>
      <c r="M72" s="6">
        <v>280000</v>
      </c>
      <c r="N72" s="7" t="s">
        <v>176</v>
      </c>
      <c r="O72" s="7" t="s">
        <v>178</v>
      </c>
      <c r="Q72" t="s">
        <v>371</v>
      </c>
      <c r="T72" t="s">
        <v>11</v>
      </c>
      <c r="U72" t="s">
        <v>11</v>
      </c>
      <c r="X72" t="s">
        <v>153</v>
      </c>
      <c r="Y72" t="s">
        <v>14</v>
      </c>
    </row>
    <row r="73" spans="3:29" x14ac:dyDescent="0.3">
      <c r="C73" s="7">
        <v>2021</v>
      </c>
      <c r="D73" s="7" t="s">
        <v>219</v>
      </c>
      <c r="E73" s="7" t="s">
        <v>919</v>
      </c>
      <c r="F73" s="7" t="s">
        <v>862</v>
      </c>
      <c r="G73" s="8" t="s">
        <v>978</v>
      </c>
      <c r="H73" s="7" t="s">
        <v>153</v>
      </c>
      <c r="I73" s="7" t="s">
        <v>13</v>
      </c>
      <c r="J73" s="7" t="s">
        <v>27</v>
      </c>
      <c r="K73" s="6">
        <v>89100</v>
      </c>
      <c r="L73" s="6">
        <v>155350</v>
      </c>
      <c r="M73" s="6">
        <v>250000</v>
      </c>
      <c r="N73" s="7" t="s">
        <v>221</v>
      </c>
      <c r="O73" s="7" t="s">
        <v>222</v>
      </c>
      <c r="Q73" t="s">
        <v>373</v>
      </c>
      <c r="T73" t="s">
        <v>11</v>
      </c>
      <c r="U73" t="s">
        <v>11</v>
      </c>
      <c r="X73" t="s">
        <v>153</v>
      </c>
      <c r="Y73" t="s">
        <v>14</v>
      </c>
      <c r="AA73" t="s">
        <v>36</v>
      </c>
      <c r="AB73" t="s">
        <v>36</v>
      </c>
      <c r="AC73" t="s">
        <v>38</v>
      </c>
    </row>
    <row r="74" spans="3:29" x14ac:dyDescent="0.3">
      <c r="C74" s="7">
        <v>2021</v>
      </c>
      <c r="D74" s="7" t="s">
        <v>219</v>
      </c>
      <c r="E74" s="7" t="s">
        <v>920</v>
      </c>
      <c r="F74" s="7" t="s">
        <v>965</v>
      </c>
      <c r="G74" s="8" t="s">
        <v>979</v>
      </c>
      <c r="H74" s="7" t="s">
        <v>153</v>
      </c>
      <c r="I74" s="7" t="s">
        <v>13</v>
      </c>
      <c r="J74" s="7" t="s">
        <v>27</v>
      </c>
      <c r="K74" s="6">
        <v>106950</v>
      </c>
      <c r="L74" s="6">
        <v>155350</v>
      </c>
      <c r="M74" s="6">
        <v>250000</v>
      </c>
      <c r="N74" s="7" t="s">
        <v>224</v>
      </c>
      <c r="O74" s="7" t="s">
        <v>225</v>
      </c>
      <c r="Q74" t="s">
        <v>376</v>
      </c>
      <c r="T74" t="s">
        <v>11</v>
      </c>
      <c r="U74" t="s">
        <v>11</v>
      </c>
      <c r="X74" t="s">
        <v>153</v>
      </c>
      <c r="Y74" t="s">
        <v>14</v>
      </c>
    </row>
    <row r="75" spans="3:29" x14ac:dyDescent="0.3">
      <c r="C75" s="7">
        <v>2022</v>
      </c>
      <c r="D75" s="7" t="s">
        <v>267</v>
      </c>
      <c r="E75" s="7" t="s">
        <v>273</v>
      </c>
      <c r="F75" s="7" t="s">
        <v>965</v>
      </c>
      <c r="G75" s="8" t="s">
        <v>980</v>
      </c>
      <c r="H75" s="7" t="s">
        <v>153</v>
      </c>
      <c r="I75" s="7" t="s">
        <v>13</v>
      </c>
      <c r="J75" s="7" t="s">
        <v>27</v>
      </c>
      <c r="K75" s="6">
        <v>41860</v>
      </c>
      <c r="L75" s="6">
        <v>142922</v>
      </c>
      <c r="M75" s="6">
        <v>230000</v>
      </c>
      <c r="N75" s="7" t="s">
        <v>269</v>
      </c>
      <c r="O75" s="7" t="s">
        <v>271</v>
      </c>
      <c r="Q75" t="s">
        <v>378</v>
      </c>
      <c r="T75" t="s">
        <v>11</v>
      </c>
      <c r="U75" t="s">
        <v>11</v>
      </c>
      <c r="X75" t="s">
        <v>153</v>
      </c>
      <c r="Y75" t="s">
        <v>14</v>
      </c>
    </row>
    <row r="76" spans="3:29" x14ac:dyDescent="0.3">
      <c r="C76" s="7">
        <v>2022</v>
      </c>
      <c r="D76" s="7" t="s">
        <v>267</v>
      </c>
      <c r="E76" s="7" t="s">
        <v>270</v>
      </c>
      <c r="F76" s="7" t="s">
        <v>965</v>
      </c>
      <c r="G76" s="8" t="s">
        <v>981</v>
      </c>
      <c r="H76" s="7" t="s">
        <v>153</v>
      </c>
      <c r="I76" s="7" t="s">
        <v>13</v>
      </c>
      <c r="J76" s="7" t="s">
        <v>27</v>
      </c>
      <c r="K76" s="6">
        <v>38016</v>
      </c>
      <c r="L76" s="6">
        <v>130494</v>
      </c>
      <c r="M76" s="6">
        <v>210000</v>
      </c>
      <c r="N76" s="7" t="s">
        <v>269</v>
      </c>
      <c r="O76" s="7" t="s">
        <v>271</v>
      </c>
      <c r="Q76" t="s">
        <v>380</v>
      </c>
      <c r="T76" t="s">
        <v>11</v>
      </c>
      <c r="U76" t="s">
        <v>11</v>
      </c>
      <c r="X76" t="s">
        <v>153</v>
      </c>
      <c r="Y76" t="s">
        <v>14</v>
      </c>
      <c r="AA76" t="s">
        <v>36</v>
      </c>
      <c r="AB76" t="s">
        <v>36</v>
      </c>
      <c r="AC76" t="s">
        <v>383</v>
      </c>
    </row>
    <row r="77" spans="3:29" x14ac:dyDescent="0.3">
      <c r="C77" s="7">
        <v>2022</v>
      </c>
      <c r="D77" s="7" t="s">
        <v>442</v>
      </c>
      <c r="E77" s="7" t="s">
        <v>445</v>
      </c>
      <c r="F77" s="7" t="s">
        <v>965</v>
      </c>
      <c r="G77" s="8" t="s">
        <v>982</v>
      </c>
      <c r="H77" s="7" t="s">
        <v>153</v>
      </c>
      <c r="I77" s="7" t="s">
        <v>13</v>
      </c>
      <c r="J77" s="7" t="s">
        <v>27</v>
      </c>
      <c r="K77" s="6">
        <v>32256</v>
      </c>
      <c r="L77" s="6">
        <v>142922</v>
      </c>
      <c r="M77" s="6">
        <v>230000</v>
      </c>
      <c r="N77" s="7" t="s">
        <v>444</v>
      </c>
      <c r="O77" s="7" t="s">
        <v>446</v>
      </c>
      <c r="Q77" t="s">
        <v>384</v>
      </c>
      <c r="T77" t="s">
        <v>11</v>
      </c>
      <c r="U77" t="s">
        <v>11</v>
      </c>
      <c r="X77" t="s">
        <v>153</v>
      </c>
      <c r="Y77" t="s">
        <v>14</v>
      </c>
      <c r="AA77" t="s">
        <v>36</v>
      </c>
      <c r="AB77" t="s">
        <v>36</v>
      </c>
      <c r="AC77" t="s">
        <v>387</v>
      </c>
    </row>
    <row r="78" spans="3:29" x14ac:dyDescent="0.3">
      <c r="C78" s="7">
        <v>2022</v>
      </c>
      <c r="D78" s="7" t="s">
        <v>317</v>
      </c>
      <c r="E78" s="7" t="s">
        <v>320</v>
      </c>
      <c r="F78" s="7" t="s">
        <v>965</v>
      </c>
      <c r="G78" s="8" t="s">
        <v>983</v>
      </c>
      <c r="H78" s="7" t="s">
        <v>153</v>
      </c>
      <c r="I78" s="7" t="s">
        <v>13</v>
      </c>
      <c r="J78" s="7" t="s">
        <v>27</v>
      </c>
      <c r="K78" s="6">
        <v>66840</v>
      </c>
      <c r="L78" s="6">
        <v>186420</v>
      </c>
      <c r="M78" s="6">
        <v>300000</v>
      </c>
      <c r="N78" s="7" t="s">
        <v>319</v>
      </c>
      <c r="O78" s="7" t="s">
        <v>321</v>
      </c>
      <c r="Q78" t="s">
        <v>388</v>
      </c>
      <c r="T78" t="s">
        <v>11</v>
      </c>
      <c r="U78" t="s">
        <v>11</v>
      </c>
      <c r="X78" t="s">
        <v>153</v>
      </c>
      <c r="Y78" t="s">
        <v>14</v>
      </c>
    </row>
    <row r="79" spans="3:29" x14ac:dyDescent="0.3">
      <c r="C79" s="7">
        <v>2021</v>
      </c>
      <c r="D79" s="7" t="s">
        <v>617</v>
      </c>
      <c r="E79" s="7" t="s">
        <v>919</v>
      </c>
      <c r="F79" s="7" t="s">
        <v>965</v>
      </c>
      <c r="G79" s="8" t="s">
        <v>984</v>
      </c>
      <c r="H79" s="7" t="s">
        <v>153</v>
      </c>
      <c r="I79" s="7" t="s">
        <v>13</v>
      </c>
      <c r="J79" s="7" t="s">
        <v>27</v>
      </c>
      <c r="K79" s="6">
        <v>50230</v>
      </c>
      <c r="L79" s="7"/>
      <c r="M79" s="7"/>
      <c r="N79" s="7" t="s">
        <v>619</v>
      </c>
      <c r="O79" s="7" t="s">
        <v>620</v>
      </c>
      <c r="Q79" t="s">
        <v>390</v>
      </c>
      <c r="T79" t="s">
        <v>11</v>
      </c>
      <c r="U79" t="s">
        <v>11</v>
      </c>
      <c r="X79" t="s">
        <v>153</v>
      </c>
      <c r="Y79" t="s">
        <v>14</v>
      </c>
      <c r="AA79" t="s">
        <v>36</v>
      </c>
      <c r="AB79" t="s">
        <v>36</v>
      </c>
      <c r="AC79" t="s">
        <v>116</v>
      </c>
    </row>
    <row r="80" spans="3:29" x14ac:dyDescent="0.3">
      <c r="C80" s="7">
        <v>2021</v>
      </c>
      <c r="D80" s="7" t="s">
        <v>617</v>
      </c>
      <c r="E80" s="7" t="s">
        <v>920</v>
      </c>
      <c r="F80" s="7" t="s">
        <v>965</v>
      </c>
      <c r="G80" s="8" t="s">
        <v>984</v>
      </c>
      <c r="H80" s="7" t="s">
        <v>153</v>
      </c>
      <c r="I80" s="7" t="s">
        <v>13</v>
      </c>
      <c r="J80" s="7" t="s">
        <v>27</v>
      </c>
      <c r="K80" s="6">
        <v>41600</v>
      </c>
      <c r="L80" s="6">
        <v>161564</v>
      </c>
      <c r="M80" s="6">
        <v>260000</v>
      </c>
      <c r="N80" s="7" t="s">
        <v>622</v>
      </c>
      <c r="O80" s="7" t="s">
        <v>623</v>
      </c>
      <c r="Q80" t="s">
        <v>393</v>
      </c>
      <c r="T80" t="s">
        <v>11</v>
      </c>
      <c r="U80" t="s">
        <v>11</v>
      </c>
      <c r="X80" t="s">
        <v>153</v>
      </c>
      <c r="Y80" t="s">
        <v>14</v>
      </c>
    </row>
    <row r="81" spans="3:29" x14ac:dyDescent="0.3">
      <c r="C81" s="7">
        <v>2021</v>
      </c>
      <c r="D81" s="7" t="s">
        <v>617</v>
      </c>
      <c r="E81" s="7" t="s">
        <v>921</v>
      </c>
      <c r="F81" s="7" t="s">
        <v>965</v>
      </c>
      <c r="G81" s="8" t="s">
        <v>984</v>
      </c>
      <c r="H81" s="7" t="s">
        <v>153</v>
      </c>
      <c r="I81" s="7" t="s">
        <v>13</v>
      </c>
      <c r="J81" s="7" t="s">
        <v>27</v>
      </c>
      <c r="K81" s="6">
        <v>41930</v>
      </c>
      <c r="L81" s="7"/>
      <c r="M81" s="7"/>
      <c r="N81" s="7" t="s">
        <v>625</v>
      </c>
      <c r="O81" s="7" t="s">
        <v>626</v>
      </c>
      <c r="Q81" t="s">
        <v>395</v>
      </c>
      <c r="T81" t="s">
        <v>11</v>
      </c>
      <c r="U81" t="s">
        <v>11</v>
      </c>
      <c r="X81" t="s">
        <v>153</v>
      </c>
      <c r="Y81" t="s">
        <v>14</v>
      </c>
    </row>
    <row r="82" spans="3:29" x14ac:dyDescent="0.3">
      <c r="C82" s="7">
        <v>2021</v>
      </c>
      <c r="D82" s="7" t="s">
        <v>617</v>
      </c>
      <c r="E82" s="7" t="s">
        <v>922</v>
      </c>
      <c r="F82" s="7" t="s">
        <v>965</v>
      </c>
      <c r="G82" s="8" t="s">
        <v>984</v>
      </c>
      <c r="H82" s="7" t="s">
        <v>153</v>
      </c>
      <c r="I82" s="7" t="s">
        <v>13</v>
      </c>
      <c r="J82" s="7" t="s">
        <v>27</v>
      </c>
      <c r="K82" s="6">
        <v>80640</v>
      </c>
      <c r="L82" s="6">
        <v>192634</v>
      </c>
      <c r="M82" s="6">
        <v>310000</v>
      </c>
      <c r="N82" s="7" t="s">
        <v>628</v>
      </c>
      <c r="O82" s="7" t="s">
        <v>629</v>
      </c>
      <c r="Q82" t="s">
        <v>397</v>
      </c>
      <c r="T82" t="s">
        <v>11</v>
      </c>
      <c r="U82" t="s">
        <v>11</v>
      </c>
      <c r="X82" t="s">
        <v>153</v>
      </c>
      <c r="Y82" t="s">
        <v>14</v>
      </c>
    </row>
    <row r="83" spans="3:29" x14ac:dyDescent="0.3">
      <c r="C83" s="7">
        <v>2021</v>
      </c>
      <c r="D83" s="7" t="s">
        <v>617</v>
      </c>
      <c r="E83" s="7" t="s">
        <v>923</v>
      </c>
      <c r="F83" s="7" t="s">
        <v>965</v>
      </c>
      <c r="G83" s="8" t="s">
        <v>984</v>
      </c>
      <c r="H83" s="7" t="s">
        <v>153</v>
      </c>
      <c r="I83" s="7" t="s">
        <v>13</v>
      </c>
      <c r="J83" s="7" t="s">
        <v>27</v>
      </c>
      <c r="K83" s="6">
        <v>49920</v>
      </c>
      <c r="L83" s="6">
        <v>187041</v>
      </c>
      <c r="M83" s="6">
        <v>301000</v>
      </c>
      <c r="N83" s="7" t="s">
        <v>622</v>
      </c>
      <c r="O83" s="7" t="s">
        <v>623</v>
      </c>
      <c r="Q83" t="s">
        <v>399</v>
      </c>
      <c r="T83" t="s">
        <v>11</v>
      </c>
      <c r="U83" t="s">
        <v>11</v>
      </c>
      <c r="X83" t="s">
        <v>153</v>
      </c>
      <c r="Y83" t="s">
        <v>14</v>
      </c>
    </row>
    <row r="84" spans="3:29" x14ac:dyDescent="0.3">
      <c r="C84" s="7">
        <v>2021</v>
      </c>
      <c r="D84" s="7" t="s">
        <v>617</v>
      </c>
      <c r="E84" s="7" t="s">
        <v>261</v>
      </c>
      <c r="F84" s="7" t="s">
        <v>965</v>
      </c>
      <c r="G84" s="8" t="s">
        <v>984</v>
      </c>
      <c r="H84" s="7" t="s">
        <v>153</v>
      </c>
      <c r="I84" s="7" t="s">
        <v>13</v>
      </c>
      <c r="J84" s="7" t="s">
        <v>27</v>
      </c>
      <c r="K84" s="6">
        <v>80640</v>
      </c>
      <c r="L84" s="6">
        <v>192634</v>
      </c>
      <c r="M84" s="6">
        <v>310000</v>
      </c>
      <c r="N84" s="7" t="s">
        <v>632</v>
      </c>
      <c r="O84" s="7" t="s">
        <v>633</v>
      </c>
      <c r="Q84" t="s">
        <v>401</v>
      </c>
      <c r="T84" t="s">
        <v>11</v>
      </c>
      <c r="U84" t="s">
        <v>11</v>
      </c>
      <c r="X84" t="s">
        <v>153</v>
      </c>
      <c r="Y84" t="s">
        <v>14</v>
      </c>
    </row>
    <row r="85" spans="3:29" x14ac:dyDescent="0.3">
      <c r="C85" s="7">
        <v>2022</v>
      </c>
      <c r="D85" s="7" t="s">
        <v>258</v>
      </c>
      <c r="E85" s="7" t="s">
        <v>265</v>
      </c>
      <c r="F85" s="7" t="s">
        <v>965</v>
      </c>
      <c r="G85" s="8" t="s">
        <v>985</v>
      </c>
      <c r="H85" s="7" t="s">
        <v>153</v>
      </c>
      <c r="I85" s="7" t="s">
        <v>13</v>
      </c>
      <c r="J85" s="7" t="s">
        <v>27</v>
      </c>
      <c r="K85" s="6">
        <v>106950</v>
      </c>
      <c r="L85" s="6">
        <v>270309</v>
      </c>
      <c r="M85" s="6">
        <v>435000</v>
      </c>
      <c r="N85" s="7" t="s">
        <v>264</v>
      </c>
      <c r="O85" s="7" t="s">
        <v>266</v>
      </c>
      <c r="Q85" t="s">
        <v>403</v>
      </c>
      <c r="T85" t="s">
        <v>11</v>
      </c>
      <c r="U85" t="s">
        <v>11</v>
      </c>
      <c r="X85" t="s">
        <v>153</v>
      </c>
      <c r="Y85" t="s">
        <v>14</v>
      </c>
      <c r="AA85" t="s">
        <v>36</v>
      </c>
      <c r="AB85" t="s">
        <v>36</v>
      </c>
      <c r="AC85" t="s">
        <v>405</v>
      </c>
    </row>
    <row r="86" spans="3:29" x14ac:dyDescent="0.3">
      <c r="C86" s="7">
        <v>2022</v>
      </c>
      <c r="D86" s="7" t="s">
        <v>258</v>
      </c>
      <c r="E86" s="7" t="s">
        <v>261</v>
      </c>
      <c r="F86" s="7" t="s">
        <v>860</v>
      </c>
      <c r="G86" s="8" t="s">
        <v>986</v>
      </c>
      <c r="H86" s="7" t="s">
        <v>153</v>
      </c>
      <c r="I86" s="7" t="s">
        <v>13</v>
      </c>
      <c r="J86" s="7" t="s">
        <v>27</v>
      </c>
      <c r="K86" s="6">
        <v>96770</v>
      </c>
      <c r="L86" s="6">
        <v>152243</v>
      </c>
      <c r="M86" s="6">
        <v>245000</v>
      </c>
      <c r="N86" s="7" t="s">
        <v>260</v>
      </c>
      <c r="O86" s="7" t="s">
        <v>262</v>
      </c>
      <c r="Q86" t="s">
        <v>406</v>
      </c>
      <c r="T86" t="s">
        <v>11</v>
      </c>
      <c r="U86" t="s">
        <v>11</v>
      </c>
      <c r="X86" t="s">
        <v>153</v>
      </c>
      <c r="Y86" t="s">
        <v>14</v>
      </c>
    </row>
    <row r="87" spans="3:29" x14ac:dyDescent="0.3">
      <c r="C87" s="7">
        <v>2022</v>
      </c>
      <c r="D87" s="7" t="s">
        <v>151</v>
      </c>
      <c r="E87" s="7" t="s">
        <v>165</v>
      </c>
      <c r="F87" s="7" t="s">
        <v>965</v>
      </c>
      <c r="G87" s="8" t="s">
        <v>987</v>
      </c>
      <c r="H87" s="7" t="s">
        <v>153</v>
      </c>
      <c r="I87" s="7" t="s">
        <v>13</v>
      </c>
      <c r="J87" s="7" t="s">
        <v>27</v>
      </c>
      <c r="K87" s="6">
        <v>60152</v>
      </c>
      <c r="L87" s="6">
        <v>171506</v>
      </c>
      <c r="M87" s="6">
        <v>276000</v>
      </c>
      <c r="N87" s="7" t="s">
        <v>164</v>
      </c>
      <c r="O87" s="7" t="s">
        <v>166</v>
      </c>
      <c r="Q87" t="s">
        <v>408</v>
      </c>
      <c r="T87" t="s">
        <v>11</v>
      </c>
      <c r="U87" t="s">
        <v>11</v>
      </c>
      <c r="X87" t="s">
        <v>153</v>
      </c>
      <c r="Y87" t="s">
        <v>14</v>
      </c>
    </row>
    <row r="88" spans="3:29" x14ac:dyDescent="0.3">
      <c r="C88" s="7">
        <v>2022</v>
      </c>
      <c r="D88" s="7" t="s">
        <v>151</v>
      </c>
      <c r="E88" s="7" t="s">
        <v>181</v>
      </c>
      <c r="F88" s="7" t="s">
        <v>965</v>
      </c>
      <c r="G88" s="8" t="s">
        <v>988</v>
      </c>
      <c r="H88" s="7" t="s">
        <v>153</v>
      </c>
      <c r="I88" s="7" t="s">
        <v>13</v>
      </c>
      <c r="J88" s="7" t="s">
        <v>27</v>
      </c>
      <c r="K88" s="6">
        <v>41932</v>
      </c>
      <c r="L88" s="6">
        <v>186420</v>
      </c>
      <c r="M88" s="6">
        <v>300000</v>
      </c>
      <c r="N88" s="7" t="s">
        <v>180</v>
      </c>
      <c r="O88" s="7" t="s">
        <v>182</v>
      </c>
      <c r="Q88" t="s">
        <v>410</v>
      </c>
      <c r="T88" t="s">
        <v>11</v>
      </c>
      <c r="U88" t="s">
        <v>11</v>
      </c>
      <c r="X88" t="s">
        <v>153</v>
      </c>
      <c r="Y88" t="s">
        <v>14</v>
      </c>
    </row>
    <row r="89" spans="3:29" x14ac:dyDescent="0.3">
      <c r="C89" s="7">
        <v>2022</v>
      </c>
      <c r="D89" s="7" t="s">
        <v>151</v>
      </c>
      <c r="E89" s="7" t="s">
        <v>169</v>
      </c>
      <c r="F89" s="7" t="s">
        <v>965</v>
      </c>
      <c r="G89" s="8" t="s">
        <v>989</v>
      </c>
      <c r="H89" s="7" t="s">
        <v>153</v>
      </c>
      <c r="I89" s="7" t="s">
        <v>13</v>
      </c>
      <c r="J89" s="7" t="s">
        <v>27</v>
      </c>
      <c r="K89" s="6">
        <v>31250</v>
      </c>
      <c r="L89" s="6">
        <v>152243</v>
      </c>
      <c r="M89" s="6">
        <v>245000</v>
      </c>
      <c r="N89" s="7" t="s">
        <v>168</v>
      </c>
      <c r="O89" s="7" t="s">
        <v>170</v>
      </c>
      <c r="Q89" t="s">
        <v>412</v>
      </c>
      <c r="T89" t="s">
        <v>11</v>
      </c>
      <c r="U89" t="s">
        <v>11</v>
      </c>
      <c r="X89" t="s">
        <v>153</v>
      </c>
      <c r="Y89" t="s">
        <v>14</v>
      </c>
    </row>
    <row r="90" spans="3:29" x14ac:dyDescent="0.3">
      <c r="C90" s="7">
        <v>2022</v>
      </c>
      <c r="D90" s="7" t="s">
        <v>151</v>
      </c>
      <c r="E90" s="7" t="s">
        <v>154</v>
      </c>
      <c r="F90" s="7" t="s">
        <v>965</v>
      </c>
      <c r="G90" s="8" t="s">
        <v>990</v>
      </c>
      <c r="H90" s="7" t="s">
        <v>153</v>
      </c>
      <c r="I90" s="7" t="s">
        <v>13</v>
      </c>
      <c r="J90" s="7" t="s">
        <v>27</v>
      </c>
      <c r="K90" s="6">
        <v>38640</v>
      </c>
      <c r="L90" s="6">
        <v>177099</v>
      </c>
      <c r="M90" s="6">
        <v>285000</v>
      </c>
      <c r="N90" s="12">
        <v>40.416666666666664</v>
      </c>
      <c r="O90" s="7" t="s">
        <v>155</v>
      </c>
      <c r="Q90" t="s">
        <v>414</v>
      </c>
      <c r="T90" t="s">
        <v>11</v>
      </c>
      <c r="U90" t="s">
        <v>11</v>
      </c>
      <c r="X90" t="s">
        <v>153</v>
      </c>
      <c r="Y90" t="s">
        <v>14</v>
      </c>
    </row>
    <row r="91" spans="3:29" x14ac:dyDescent="0.3">
      <c r="C91" s="7">
        <v>2022</v>
      </c>
      <c r="D91" s="7" t="s">
        <v>151</v>
      </c>
      <c r="E91" s="7" t="s">
        <v>161</v>
      </c>
      <c r="F91" s="7" t="s">
        <v>965</v>
      </c>
      <c r="G91" s="8" t="s">
        <v>991</v>
      </c>
      <c r="H91" s="7" t="s">
        <v>153</v>
      </c>
      <c r="I91" s="7" t="s">
        <v>13</v>
      </c>
      <c r="J91" s="7" t="s">
        <v>27</v>
      </c>
      <c r="K91" s="6">
        <v>50232</v>
      </c>
      <c r="L91" s="6">
        <v>180206</v>
      </c>
      <c r="M91" s="6">
        <v>290000</v>
      </c>
      <c r="N91" s="7" t="s">
        <v>160</v>
      </c>
      <c r="O91" s="7" t="s">
        <v>162</v>
      </c>
      <c r="Q91" t="s">
        <v>416</v>
      </c>
      <c r="T91" t="s">
        <v>11</v>
      </c>
      <c r="U91" t="s">
        <v>11</v>
      </c>
      <c r="X91" t="s">
        <v>153</v>
      </c>
      <c r="Y91" t="s">
        <v>14</v>
      </c>
    </row>
    <row r="92" spans="3:29" x14ac:dyDescent="0.3">
      <c r="C92" s="7">
        <v>2022</v>
      </c>
      <c r="D92" s="7" t="s">
        <v>151</v>
      </c>
      <c r="E92" s="7" t="s">
        <v>173</v>
      </c>
      <c r="F92" s="7" t="s">
        <v>965</v>
      </c>
      <c r="G92" s="8" t="s">
        <v>992</v>
      </c>
      <c r="H92" s="7" t="s">
        <v>153</v>
      </c>
      <c r="I92" s="7" t="s">
        <v>13</v>
      </c>
      <c r="J92" s="7" t="s">
        <v>27</v>
      </c>
      <c r="K92" s="6">
        <v>50380</v>
      </c>
      <c r="L92" s="6">
        <v>158457</v>
      </c>
      <c r="M92" s="6">
        <v>255000</v>
      </c>
      <c r="N92" s="7" t="s">
        <v>172</v>
      </c>
      <c r="O92" s="7" t="s">
        <v>174</v>
      </c>
      <c r="Q92" t="s">
        <v>418</v>
      </c>
      <c r="T92" t="s">
        <v>11</v>
      </c>
      <c r="U92" t="s">
        <v>11</v>
      </c>
      <c r="X92" t="s">
        <v>153</v>
      </c>
      <c r="Y92" t="s">
        <v>14</v>
      </c>
    </row>
    <row r="93" spans="3:29" x14ac:dyDescent="0.3">
      <c r="C93" s="7">
        <v>2022</v>
      </c>
      <c r="D93" s="7" t="s">
        <v>151</v>
      </c>
      <c r="E93" s="7" t="s">
        <v>177</v>
      </c>
      <c r="F93" s="7" t="s">
        <v>965</v>
      </c>
      <c r="G93" s="8" t="s">
        <v>993</v>
      </c>
      <c r="H93" s="7" t="s">
        <v>153</v>
      </c>
      <c r="I93" s="7" t="s">
        <v>13</v>
      </c>
      <c r="J93" s="7" t="s">
        <v>27</v>
      </c>
      <c r="K93" s="6">
        <v>50380</v>
      </c>
      <c r="L93" s="6">
        <v>158457</v>
      </c>
      <c r="M93" s="6">
        <v>255000</v>
      </c>
      <c r="N93" s="7" t="s">
        <v>176</v>
      </c>
      <c r="O93" s="7" t="s">
        <v>178</v>
      </c>
      <c r="Q93" t="s">
        <v>420</v>
      </c>
      <c r="T93" t="s">
        <v>11</v>
      </c>
      <c r="U93" t="s">
        <v>11</v>
      </c>
      <c r="X93" t="s">
        <v>153</v>
      </c>
      <c r="Y93" t="s">
        <v>14</v>
      </c>
    </row>
    <row r="94" spans="3:29" x14ac:dyDescent="0.3">
      <c r="C94" s="7">
        <v>2022</v>
      </c>
      <c r="D94" s="7" t="s">
        <v>151</v>
      </c>
      <c r="E94" s="7" t="s">
        <v>188</v>
      </c>
      <c r="F94" s="7" t="s">
        <v>965</v>
      </c>
      <c r="G94" s="8" t="s">
        <v>994</v>
      </c>
      <c r="H94" s="7" t="s">
        <v>153</v>
      </c>
      <c r="I94" s="7" t="s">
        <v>13</v>
      </c>
      <c r="J94" s="7" t="s">
        <v>27</v>
      </c>
      <c r="K94" s="6">
        <v>60152</v>
      </c>
      <c r="L94" s="6">
        <v>171506</v>
      </c>
      <c r="M94" s="6">
        <v>276000</v>
      </c>
      <c r="N94" s="7" t="s">
        <v>187</v>
      </c>
      <c r="O94" s="7" t="s">
        <v>189</v>
      </c>
      <c r="Q94" t="s">
        <v>422</v>
      </c>
      <c r="T94" t="s">
        <v>11</v>
      </c>
      <c r="U94" t="s">
        <v>11</v>
      </c>
      <c r="X94" t="s">
        <v>153</v>
      </c>
      <c r="Y94" t="s">
        <v>14</v>
      </c>
    </row>
    <row r="95" spans="3:29" x14ac:dyDescent="0.3">
      <c r="C95" s="7">
        <v>2022</v>
      </c>
      <c r="D95" s="7" t="s">
        <v>151</v>
      </c>
      <c r="E95" s="7" t="s">
        <v>157</v>
      </c>
      <c r="F95" s="7" t="s">
        <v>965</v>
      </c>
      <c r="G95" s="8" t="s">
        <v>995</v>
      </c>
      <c r="H95" s="7" t="s">
        <v>153</v>
      </c>
      <c r="I95" s="7" t="s">
        <v>13</v>
      </c>
      <c r="J95" s="7" t="s">
        <v>27</v>
      </c>
      <c r="K95" s="6">
        <v>31250</v>
      </c>
      <c r="L95" s="6">
        <v>173992</v>
      </c>
      <c r="M95" s="6">
        <v>280000</v>
      </c>
      <c r="N95" s="12">
        <v>35.416666666666664</v>
      </c>
      <c r="O95" s="7" t="s">
        <v>158</v>
      </c>
      <c r="Q95" t="s">
        <v>424</v>
      </c>
      <c r="T95" t="s">
        <v>11</v>
      </c>
      <c r="U95" t="s">
        <v>11</v>
      </c>
      <c r="X95" t="s">
        <v>153</v>
      </c>
      <c r="Y95" t="s">
        <v>14</v>
      </c>
      <c r="AA95" t="s">
        <v>36</v>
      </c>
      <c r="AB95" t="s">
        <v>36</v>
      </c>
      <c r="AC95" t="s">
        <v>427</v>
      </c>
    </row>
    <row r="96" spans="3:29" x14ac:dyDescent="0.3">
      <c r="C96" s="7">
        <v>2022</v>
      </c>
      <c r="D96" s="7" t="s">
        <v>151</v>
      </c>
      <c r="E96" s="7" t="s">
        <v>184</v>
      </c>
      <c r="F96" s="7" t="s">
        <v>965</v>
      </c>
      <c r="G96" s="8" t="s">
        <v>996</v>
      </c>
      <c r="H96" s="7" t="s">
        <v>153</v>
      </c>
      <c r="I96" s="7" t="s">
        <v>13</v>
      </c>
      <c r="J96" s="7" t="s">
        <v>27</v>
      </c>
      <c r="K96" s="6">
        <v>31250</v>
      </c>
      <c r="L96" s="6">
        <v>173992</v>
      </c>
      <c r="M96" s="6">
        <v>280000</v>
      </c>
      <c r="N96" s="12">
        <v>31.041666666666668</v>
      </c>
      <c r="O96" s="7" t="s">
        <v>185</v>
      </c>
      <c r="Q96" t="s">
        <v>428</v>
      </c>
      <c r="T96" t="s">
        <v>11</v>
      </c>
      <c r="U96" t="s">
        <v>11</v>
      </c>
      <c r="X96" t="s">
        <v>153</v>
      </c>
      <c r="Y96" t="s">
        <v>14</v>
      </c>
    </row>
    <row r="97" spans="3:29" x14ac:dyDescent="0.3">
      <c r="C97" s="7">
        <v>2021</v>
      </c>
      <c r="D97" s="7" t="s">
        <v>241</v>
      </c>
      <c r="E97" s="7" t="s">
        <v>244</v>
      </c>
      <c r="F97" s="7" t="s">
        <v>965</v>
      </c>
      <c r="G97" s="8" t="s">
        <v>997</v>
      </c>
      <c r="H97" s="7" t="s">
        <v>153</v>
      </c>
      <c r="I97" s="7" t="s">
        <v>13</v>
      </c>
      <c r="J97" s="7" t="s">
        <v>27</v>
      </c>
      <c r="K97" s="6">
        <v>78823</v>
      </c>
      <c r="L97" s="6">
        <v>177099</v>
      </c>
      <c r="M97" s="6">
        <v>285000</v>
      </c>
      <c r="N97" s="7" t="s">
        <v>243</v>
      </c>
      <c r="O97" s="7" t="s">
        <v>245</v>
      </c>
      <c r="Q97" t="s">
        <v>430</v>
      </c>
      <c r="T97" t="s">
        <v>11</v>
      </c>
      <c r="U97" t="s">
        <v>11</v>
      </c>
      <c r="X97" t="s">
        <v>153</v>
      </c>
      <c r="Y97" t="s">
        <v>14</v>
      </c>
      <c r="AA97" t="s">
        <v>36</v>
      </c>
      <c r="AB97" t="s">
        <v>36</v>
      </c>
      <c r="AC97" t="s">
        <v>433</v>
      </c>
    </row>
    <row r="98" spans="3:29" x14ac:dyDescent="0.3">
      <c r="C98" s="7">
        <v>2022</v>
      </c>
      <c r="D98" s="7" t="s">
        <v>125</v>
      </c>
      <c r="E98" s="7" t="s">
        <v>487</v>
      </c>
      <c r="F98" s="7" t="s">
        <v>965</v>
      </c>
      <c r="G98" s="8" t="s">
        <v>998</v>
      </c>
      <c r="H98" s="7" t="s">
        <v>153</v>
      </c>
      <c r="I98" s="7" t="s">
        <v>13</v>
      </c>
      <c r="J98" s="7" t="s">
        <v>27</v>
      </c>
      <c r="K98" s="7"/>
      <c r="L98" s="7"/>
      <c r="M98" s="7"/>
      <c r="N98" s="7" t="s">
        <v>176</v>
      </c>
      <c r="O98" s="7" t="s">
        <v>178</v>
      </c>
      <c r="Q98" t="s">
        <v>434</v>
      </c>
      <c r="T98" t="s">
        <v>11</v>
      </c>
      <c r="U98" t="s">
        <v>11</v>
      </c>
      <c r="X98" t="s">
        <v>153</v>
      </c>
      <c r="Y98" t="s">
        <v>14</v>
      </c>
      <c r="AA98" t="s">
        <v>36</v>
      </c>
      <c r="AB98" t="s">
        <v>36</v>
      </c>
      <c r="AC98" t="s">
        <v>437</v>
      </c>
    </row>
    <row r="99" spans="3:29" x14ac:dyDescent="0.3">
      <c r="C99" s="7">
        <v>2022</v>
      </c>
      <c r="D99" s="7" t="s">
        <v>125</v>
      </c>
      <c r="E99" s="7" t="s">
        <v>489</v>
      </c>
      <c r="F99" s="7" t="s">
        <v>965</v>
      </c>
      <c r="G99" s="8" t="s">
        <v>999</v>
      </c>
      <c r="H99" s="7" t="s">
        <v>153</v>
      </c>
      <c r="I99" s="7" t="s">
        <v>13</v>
      </c>
      <c r="J99" s="7" t="s">
        <v>27</v>
      </c>
      <c r="K99" s="6">
        <v>81140</v>
      </c>
      <c r="L99" s="6">
        <v>214383</v>
      </c>
      <c r="M99" s="6">
        <v>345000</v>
      </c>
      <c r="N99" s="7" t="s">
        <v>471</v>
      </c>
      <c r="O99" s="7" t="s">
        <v>473</v>
      </c>
      <c r="Q99" t="s">
        <v>438</v>
      </c>
      <c r="T99" t="s">
        <v>11</v>
      </c>
      <c r="U99" t="s">
        <v>11</v>
      </c>
      <c r="X99" t="s">
        <v>153</v>
      </c>
      <c r="Y99" t="s">
        <v>14</v>
      </c>
      <c r="AA99" t="s">
        <v>36</v>
      </c>
      <c r="AB99" t="s">
        <v>36</v>
      </c>
      <c r="AC99" t="s">
        <v>441</v>
      </c>
    </row>
    <row r="100" spans="3:29" x14ac:dyDescent="0.3">
      <c r="C100" s="7">
        <v>2022</v>
      </c>
      <c r="D100" s="7" t="s">
        <v>125</v>
      </c>
      <c r="E100" s="7" t="s">
        <v>472</v>
      </c>
      <c r="F100" s="7" t="s">
        <v>965</v>
      </c>
      <c r="G100" s="8" t="s">
        <v>1000</v>
      </c>
      <c r="H100" s="7" t="s">
        <v>153</v>
      </c>
      <c r="I100" s="7" t="s">
        <v>13</v>
      </c>
      <c r="J100" s="7" t="s">
        <v>27</v>
      </c>
      <c r="K100" s="6">
        <v>81140</v>
      </c>
      <c r="L100" s="6">
        <v>208169</v>
      </c>
      <c r="M100" s="6">
        <v>335000</v>
      </c>
      <c r="N100" s="7" t="s">
        <v>471</v>
      </c>
      <c r="O100" s="7" t="s">
        <v>473</v>
      </c>
      <c r="Q100" t="s">
        <v>443</v>
      </c>
      <c r="T100" t="s">
        <v>11</v>
      </c>
      <c r="U100" t="s">
        <v>11</v>
      </c>
      <c r="X100" t="s">
        <v>153</v>
      </c>
      <c r="Y100" t="s">
        <v>14</v>
      </c>
      <c r="AA100" t="s">
        <v>16</v>
      </c>
      <c r="AB100" t="s">
        <v>16</v>
      </c>
      <c r="AC100" t="s">
        <v>444</v>
      </c>
    </row>
    <row r="101" spans="3:29" x14ac:dyDescent="0.3">
      <c r="C101" s="7">
        <v>2022</v>
      </c>
      <c r="D101" s="7" t="s">
        <v>125</v>
      </c>
      <c r="E101" s="7" t="s">
        <v>480</v>
      </c>
      <c r="F101" s="7" t="s">
        <v>965</v>
      </c>
      <c r="G101" s="8" t="s">
        <v>1001</v>
      </c>
      <c r="H101" s="7" t="s">
        <v>153</v>
      </c>
      <c r="I101" s="7" t="s">
        <v>13</v>
      </c>
      <c r="J101" s="7" t="s">
        <v>27</v>
      </c>
      <c r="K101" s="6">
        <v>85400</v>
      </c>
      <c r="L101" s="7"/>
      <c r="M101" s="7"/>
      <c r="N101" s="7" t="s">
        <v>479</v>
      </c>
      <c r="O101" s="7" t="s">
        <v>481</v>
      </c>
      <c r="Q101" t="s">
        <v>447</v>
      </c>
      <c r="T101" t="s">
        <v>11</v>
      </c>
      <c r="U101" t="s">
        <v>11</v>
      </c>
      <c r="X101" t="s">
        <v>153</v>
      </c>
      <c r="Y101" t="s">
        <v>14</v>
      </c>
      <c r="AA101" t="s">
        <v>16</v>
      </c>
      <c r="AB101" t="s">
        <v>16</v>
      </c>
      <c r="AC101" t="s">
        <v>448</v>
      </c>
    </row>
    <row r="102" spans="3:29" x14ac:dyDescent="0.3">
      <c r="C102" s="7">
        <v>2022</v>
      </c>
      <c r="D102" s="7" t="s">
        <v>125</v>
      </c>
      <c r="E102" s="7" t="s">
        <v>484</v>
      </c>
      <c r="F102" s="7" t="s">
        <v>965</v>
      </c>
      <c r="G102" s="8" t="s">
        <v>1002</v>
      </c>
      <c r="H102" s="7" t="s">
        <v>153</v>
      </c>
      <c r="I102" s="7" t="s">
        <v>13</v>
      </c>
      <c r="J102" s="7" t="s">
        <v>27</v>
      </c>
      <c r="K102" s="6">
        <v>83002</v>
      </c>
      <c r="L102" s="6">
        <v>248560</v>
      </c>
      <c r="M102" s="6">
        <v>400000</v>
      </c>
      <c r="N102" s="7" t="s">
        <v>483</v>
      </c>
      <c r="O102" s="7" t="s">
        <v>485</v>
      </c>
      <c r="Q102" t="s">
        <v>451</v>
      </c>
      <c r="T102" t="s">
        <v>11</v>
      </c>
      <c r="U102" t="s">
        <v>11</v>
      </c>
      <c r="X102" t="s">
        <v>153</v>
      </c>
      <c r="Y102" t="s">
        <v>14</v>
      </c>
      <c r="AA102" t="s">
        <v>16</v>
      </c>
      <c r="AB102" t="s">
        <v>16</v>
      </c>
    </row>
    <row r="103" spans="3:29" x14ac:dyDescent="0.3">
      <c r="C103" s="7">
        <v>2022</v>
      </c>
      <c r="D103" s="7" t="s">
        <v>125</v>
      </c>
      <c r="E103" s="7" t="s">
        <v>476</v>
      </c>
      <c r="F103" s="7" t="s">
        <v>965</v>
      </c>
      <c r="G103" s="8" t="s">
        <v>1001</v>
      </c>
      <c r="H103" s="7" t="s">
        <v>153</v>
      </c>
      <c r="I103" s="7" t="s">
        <v>13</v>
      </c>
      <c r="J103" s="7" t="s">
        <v>27</v>
      </c>
      <c r="K103" s="6">
        <v>81140</v>
      </c>
      <c r="L103" s="7"/>
      <c r="M103" s="7"/>
      <c r="N103" s="7" t="s">
        <v>475</v>
      </c>
      <c r="O103" s="7" t="s">
        <v>477</v>
      </c>
      <c r="Q103" t="s">
        <v>453</v>
      </c>
      <c r="T103" t="s">
        <v>11</v>
      </c>
      <c r="U103" t="s">
        <v>11</v>
      </c>
      <c r="X103" t="s">
        <v>153</v>
      </c>
      <c r="Y103" t="s">
        <v>14</v>
      </c>
      <c r="AA103" t="s">
        <v>16</v>
      </c>
      <c r="AB103" t="s">
        <v>16</v>
      </c>
      <c r="AC103" t="s">
        <v>454</v>
      </c>
    </row>
    <row r="104" spans="3:29" x14ac:dyDescent="0.3">
      <c r="C104" s="7">
        <v>2021</v>
      </c>
      <c r="D104" s="7" t="s">
        <v>98</v>
      </c>
      <c r="E104" s="7" t="s">
        <v>924</v>
      </c>
      <c r="F104" s="7" t="s">
        <v>965</v>
      </c>
      <c r="G104" s="8" t="s">
        <v>886</v>
      </c>
      <c r="H104" s="7" t="s">
        <v>153</v>
      </c>
      <c r="I104" s="7" t="s">
        <v>13</v>
      </c>
      <c r="J104" s="7" t="s">
        <v>27</v>
      </c>
      <c r="K104" s="6">
        <v>61820</v>
      </c>
      <c r="L104" s="6">
        <v>166535</v>
      </c>
      <c r="M104" s="6">
        <v>268000</v>
      </c>
      <c r="N104" s="7" t="s">
        <v>583</v>
      </c>
      <c r="O104" s="7" t="s">
        <v>584</v>
      </c>
      <c r="Q104" t="s">
        <v>457</v>
      </c>
      <c r="T104" t="s">
        <v>11</v>
      </c>
      <c r="U104" t="s">
        <v>11</v>
      </c>
      <c r="X104" t="s">
        <v>153</v>
      </c>
      <c r="Y104" t="s">
        <v>14</v>
      </c>
      <c r="AA104" t="s">
        <v>16</v>
      </c>
      <c r="AB104" t="s">
        <v>16</v>
      </c>
      <c r="AC104" s="1">
        <v>29.583333333333332</v>
      </c>
    </row>
    <row r="105" spans="3:29" x14ac:dyDescent="0.3">
      <c r="C105" s="7">
        <v>2021</v>
      </c>
      <c r="D105" s="7" t="s">
        <v>98</v>
      </c>
      <c r="E105" s="7" t="s">
        <v>924</v>
      </c>
      <c r="F105" s="7" t="s">
        <v>965</v>
      </c>
      <c r="G105" s="8" t="s">
        <v>886</v>
      </c>
      <c r="H105" s="7" t="s">
        <v>153</v>
      </c>
      <c r="I105" s="7" t="s">
        <v>13</v>
      </c>
      <c r="J105" s="7" t="s">
        <v>27</v>
      </c>
      <c r="K105" s="6">
        <v>61820</v>
      </c>
      <c r="L105" s="6">
        <v>166535</v>
      </c>
      <c r="M105" s="6">
        <v>268000</v>
      </c>
      <c r="N105" s="7" t="s">
        <v>586</v>
      </c>
      <c r="O105" s="7" t="s">
        <v>587</v>
      </c>
      <c r="Q105" t="s">
        <v>460</v>
      </c>
      <c r="T105" t="s">
        <v>11</v>
      </c>
      <c r="U105" t="s">
        <v>11</v>
      </c>
      <c r="X105" t="s">
        <v>153</v>
      </c>
      <c r="Y105" t="s">
        <v>14</v>
      </c>
      <c r="AA105" t="s">
        <v>16</v>
      </c>
      <c r="AB105" t="s">
        <v>16</v>
      </c>
      <c r="AC105" t="s">
        <v>461</v>
      </c>
    </row>
    <row r="106" spans="3:29" x14ac:dyDescent="0.3">
      <c r="C106" s="7">
        <v>2021</v>
      </c>
      <c r="D106" s="7" t="s">
        <v>98</v>
      </c>
      <c r="E106" s="7" t="s">
        <v>580</v>
      </c>
      <c r="F106" s="7" t="s">
        <v>965</v>
      </c>
      <c r="G106" s="8" t="s">
        <v>1003</v>
      </c>
      <c r="H106" s="7" t="s">
        <v>153</v>
      </c>
      <c r="I106" s="7" t="s">
        <v>13</v>
      </c>
      <c r="J106" s="7" t="s">
        <v>27</v>
      </c>
      <c r="K106" s="6">
        <v>89120</v>
      </c>
      <c r="L106" s="6">
        <v>236132</v>
      </c>
      <c r="M106" s="6">
        <v>380000</v>
      </c>
      <c r="N106" s="7" t="s">
        <v>579</v>
      </c>
      <c r="O106" s="7" t="s">
        <v>581</v>
      </c>
      <c r="Q106" t="s">
        <v>464</v>
      </c>
      <c r="T106" t="s">
        <v>11</v>
      </c>
      <c r="U106" t="s">
        <v>11</v>
      </c>
      <c r="X106" t="s">
        <v>153</v>
      </c>
      <c r="Y106" t="s">
        <v>14</v>
      </c>
      <c r="AA106" t="s">
        <v>16</v>
      </c>
      <c r="AB106" t="s">
        <v>16</v>
      </c>
      <c r="AC106" t="s">
        <v>294</v>
      </c>
    </row>
    <row r="107" spans="3:29" x14ac:dyDescent="0.3">
      <c r="C107" s="7">
        <v>2021</v>
      </c>
      <c r="D107" s="7" t="s">
        <v>98</v>
      </c>
      <c r="E107" s="7" t="s">
        <v>576</v>
      </c>
      <c r="F107" s="7" t="s">
        <v>965</v>
      </c>
      <c r="G107" s="8" t="s">
        <v>886</v>
      </c>
      <c r="H107" s="7" t="s">
        <v>153</v>
      </c>
      <c r="I107" s="7" t="s">
        <v>13</v>
      </c>
      <c r="J107" s="7" t="s">
        <v>27</v>
      </c>
      <c r="K107" s="6">
        <v>61820</v>
      </c>
      <c r="L107" s="6">
        <v>155350</v>
      </c>
      <c r="M107" s="6">
        <v>250000</v>
      </c>
      <c r="N107" s="7" t="s">
        <v>575</v>
      </c>
      <c r="O107" s="7" t="s">
        <v>577</v>
      </c>
      <c r="Q107" t="s">
        <v>466</v>
      </c>
      <c r="T107" t="s">
        <v>11</v>
      </c>
      <c r="U107" t="s">
        <v>11</v>
      </c>
      <c r="X107" t="s">
        <v>153</v>
      </c>
      <c r="Y107" t="s">
        <v>14</v>
      </c>
      <c r="AA107" t="s">
        <v>16</v>
      </c>
      <c r="AB107" t="s">
        <v>16</v>
      </c>
      <c r="AC107" t="s">
        <v>467</v>
      </c>
    </row>
    <row r="108" spans="3:29" x14ac:dyDescent="0.3">
      <c r="C108" s="7">
        <v>2022</v>
      </c>
      <c r="D108" s="7" t="s">
        <v>107</v>
      </c>
      <c r="E108" s="7" t="s">
        <v>465</v>
      </c>
      <c r="F108" s="7" t="s">
        <v>965</v>
      </c>
      <c r="G108" s="8" t="s">
        <v>1005</v>
      </c>
      <c r="H108" s="7" t="s">
        <v>153</v>
      </c>
      <c r="I108" s="7" t="s">
        <v>13</v>
      </c>
      <c r="J108" s="7" t="s">
        <v>27</v>
      </c>
      <c r="K108" s="6">
        <v>88000</v>
      </c>
      <c r="L108" s="7"/>
      <c r="M108" s="7"/>
      <c r="N108" s="7" t="s">
        <v>294</v>
      </c>
      <c r="O108" s="7" t="s">
        <v>296</v>
      </c>
      <c r="Q108" t="s">
        <v>470</v>
      </c>
      <c r="T108" t="s">
        <v>11</v>
      </c>
      <c r="U108" t="s">
        <v>11</v>
      </c>
      <c r="X108" t="s">
        <v>153</v>
      </c>
      <c r="Y108" t="s">
        <v>14</v>
      </c>
      <c r="AA108" t="s">
        <v>16</v>
      </c>
      <c r="AB108" t="s">
        <v>16</v>
      </c>
      <c r="AC108" t="s">
        <v>471</v>
      </c>
    </row>
    <row r="109" spans="3:29" x14ac:dyDescent="0.3">
      <c r="C109" s="7">
        <v>2022</v>
      </c>
      <c r="D109" s="7" t="s">
        <v>107</v>
      </c>
      <c r="E109" s="7" t="s">
        <v>468</v>
      </c>
      <c r="F109" s="7" t="s">
        <v>860</v>
      </c>
      <c r="G109" s="8" t="s">
        <v>1004</v>
      </c>
      <c r="H109" s="7" t="s">
        <v>153</v>
      </c>
      <c r="I109" s="7" t="s">
        <v>13</v>
      </c>
      <c r="J109" s="7" t="s">
        <v>27</v>
      </c>
      <c r="K109" s="6">
        <v>90500</v>
      </c>
      <c r="L109" s="7"/>
      <c r="M109" s="7"/>
      <c r="N109" s="7" t="s">
        <v>467</v>
      </c>
      <c r="O109" s="7" t="s">
        <v>469</v>
      </c>
      <c r="Q109" t="s">
        <v>474</v>
      </c>
      <c r="T109" t="s">
        <v>11</v>
      </c>
      <c r="U109" t="s">
        <v>11</v>
      </c>
      <c r="X109" t="s">
        <v>153</v>
      </c>
      <c r="Y109" t="s">
        <v>14</v>
      </c>
      <c r="AA109" t="s">
        <v>16</v>
      </c>
      <c r="AB109" t="s">
        <v>16</v>
      </c>
      <c r="AC109" t="s">
        <v>475</v>
      </c>
    </row>
    <row r="110" spans="3:29" x14ac:dyDescent="0.3">
      <c r="C110" s="7">
        <v>2022</v>
      </c>
      <c r="D110" s="7" t="s">
        <v>634</v>
      </c>
      <c r="E110" s="7" t="s">
        <v>637</v>
      </c>
      <c r="F110" s="7" t="s">
        <v>965</v>
      </c>
      <c r="G110" s="8" t="s">
        <v>1006</v>
      </c>
      <c r="H110" s="7" t="s">
        <v>153</v>
      </c>
      <c r="I110" s="7" t="s">
        <v>13</v>
      </c>
      <c r="J110" s="7" t="s">
        <v>27</v>
      </c>
      <c r="K110" s="6">
        <v>81140</v>
      </c>
      <c r="L110" s="6">
        <v>205062</v>
      </c>
      <c r="M110" s="6">
        <v>330000</v>
      </c>
      <c r="N110" s="7" t="s">
        <v>636</v>
      </c>
      <c r="O110" s="7" t="s">
        <v>638</v>
      </c>
      <c r="Q110" t="s">
        <v>478</v>
      </c>
      <c r="T110" t="s">
        <v>11</v>
      </c>
      <c r="U110" t="s">
        <v>11</v>
      </c>
      <c r="X110" t="s">
        <v>153</v>
      </c>
      <c r="Y110" t="s">
        <v>14</v>
      </c>
      <c r="AA110" t="s">
        <v>16</v>
      </c>
      <c r="AB110" t="s">
        <v>16</v>
      </c>
      <c r="AC110" t="s">
        <v>479</v>
      </c>
    </row>
    <row r="111" spans="3:29" x14ac:dyDescent="0.3">
      <c r="C111" s="7">
        <v>2022</v>
      </c>
      <c r="D111" s="7" t="s">
        <v>710</v>
      </c>
      <c r="E111" s="7" t="s">
        <v>712</v>
      </c>
      <c r="F111" s="7" t="s">
        <v>965</v>
      </c>
      <c r="G111" s="8" t="s">
        <v>1007</v>
      </c>
      <c r="H111" s="7" t="s">
        <v>153</v>
      </c>
      <c r="I111" s="7" t="s">
        <v>13</v>
      </c>
      <c r="J111" s="7" t="s">
        <v>27</v>
      </c>
      <c r="K111" s="6">
        <v>90236</v>
      </c>
      <c r="L111" s="6">
        <v>273416</v>
      </c>
      <c r="M111" s="6">
        <v>440000</v>
      </c>
      <c r="N111" s="7" t="s">
        <v>645</v>
      </c>
      <c r="O111" s="7" t="s">
        <v>647</v>
      </c>
      <c r="Q111" t="s">
        <v>482</v>
      </c>
      <c r="T111" t="s">
        <v>11</v>
      </c>
      <c r="U111" t="s">
        <v>11</v>
      </c>
      <c r="X111" t="s">
        <v>153</v>
      </c>
      <c r="Y111" t="s">
        <v>14</v>
      </c>
      <c r="AA111" t="s">
        <v>16</v>
      </c>
      <c r="AB111" t="s">
        <v>16</v>
      </c>
      <c r="AC111" t="s">
        <v>483</v>
      </c>
    </row>
    <row r="112" spans="3:29" ht="15" thickBot="1" x14ac:dyDescent="0.35">
      <c r="C112" s="14">
        <v>2022</v>
      </c>
      <c r="D112" s="14" t="s">
        <v>493</v>
      </c>
      <c r="E112" s="14" t="s">
        <v>496</v>
      </c>
      <c r="F112" s="14" t="s">
        <v>965</v>
      </c>
      <c r="G112" s="8" t="s">
        <v>1008</v>
      </c>
      <c r="H112" s="14" t="s">
        <v>153</v>
      </c>
      <c r="I112" s="14" t="s">
        <v>13</v>
      </c>
      <c r="J112" s="14" t="s">
        <v>27</v>
      </c>
      <c r="K112" s="16">
        <v>105710</v>
      </c>
      <c r="L112" s="16">
        <v>316914</v>
      </c>
      <c r="M112" s="16">
        <v>510000</v>
      </c>
      <c r="N112" s="14" t="s">
        <v>495</v>
      </c>
      <c r="O112" s="14" t="s">
        <v>497</v>
      </c>
      <c r="Q112" t="s">
        <v>486</v>
      </c>
      <c r="T112" t="s">
        <v>11</v>
      </c>
      <c r="U112" t="s">
        <v>11</v>
      </c>
      <c r="X112" t="s">
        <v>153</v>
      </c>
      <c r="Y112" t="s">
        <v>14</v>
      </c>
      <c r="AA112" t="s">
        <v>16</v>
      </c>
      <c r="AB112" t="s">
        <v>16</v>
      </c>
      <c r="AC112" t="s">
        <v>176</v>
      </c>
    </row>
    <row r="113" spans="3:29" x14ac:dyDescent="0.3">
      <c r="C113" s="7">
        <v>2022</v>
      </c>
      <c r="D113" s="7" t="s">
        <v>37</v>
      </c>
      <c r="E113" s="7" t="s">
        <v>248</v>
      </c>
      <c r="F113" s="7" t="s">
        <v>892</v>
      </c>
      <c r="G113" s="7"/>
      <c r="H113" s="7" t="s">
        <v>153</v>
      </c>
      <c r="I113" s="7" t="s">
        <v>13</v>
      </c>
      <c r="J113" s="7" t="s">
        <v>12</v>
      </c>
      <c r="K113" s="6">
        <v>126000</v>
      </c>
      <c r="L113" s="6">
        <v>124280</v>
      </c>
      <c r="M113" s="6">
        <v>200000</v>
      </c>
      <c r="N113" s="7" t="s">
        <v>247</v>
      </c>
      <c r="O113" s="7" t="s">
        <v>249</v>
      </c>
      <c r="Q113" t="s">
        <v>488</v>
      </c>
      <c r="T113" t="s">
        <v>11</v>
      </c>
      <c r="U113" t="s">
        <v>11</v>
      </c>
      <c r="X113" t="s">
        <v>153</v>
      </c>
      <c r="Y113" t="s">
        <v>14</v>
      </c>
      <c r="AA113" t="s">
        <v>16</v>
      </c>
      <c r="AB113" t="s">
        <v>16</v>
      </c>
      <c r="AC113" t="s">
        <v>471</v>
      </c>
    </row>
    <row r="114" spans="3:29" x14ac:dyDescent="0.3">
      <c r="C114" s="7">
        <v>2020</v>
      </c>
      <c r="D114" s="7" t="s">
        <v>37</v>
      </c>
      <c r="E114" s="7" t="s">
        <v>299</v>
      </c>
      <c r="F114" s="7" t="s">
        <v>892</v>
      </c>
      <c r="G114" s="7"/>
      <c r="H114" s="7" t="s">
        <v>153</v>
      </c>
      <c r="I114" s="7" t="s">
        <v>13</v>
      </c>
      <c r="J114" s="7" t="s">
        <v>12</v>
      </c>
      <c r="K114" s="6">
        <v>80000</v>
      </c>
      <c r="L114" s="6">
        <v>124280</v>
      </c>
      <c r="M114" s="6">
        <v>200000</v>
      </c>
      <c r="N114" s="7"/>
      <c r="O114" s="7"/>
      <c r="Q114" t="s">
        <v>491</v>
      </c>
      <c r="T114" t="s">
        <v>11</v>
      </c>
      <c r="U114" t="s">
        <v>11</v>
      </c>
      <c r="X114" t="s">
        <v>153</v>
      </c>
      <c r="Y114" t="s">
        <v>14</v>
      </c>
    </row>
    <row r="115" spans="3:29" x14ac:dyDescent="0.3">
      <c r="C115" s="7">
        <v>2019</v>
      </c>
      <c r="D115" s="7" t="s">
        <v>190</v>
      </c>
      <c r="E115" s="7" t="s">
        <v>193</v>
      </c>
      <c r="F115" s="7" t="s">
        <v>892</v>
      </c>
      <c r="G115" s="7"/>
      <c r="H115" s="7" t="s">
        <v>153</v>
      </c>
      <c r="I115" s="7" t="s">
        <v>13</v>
      </c>
      <c r="J115" s="7" t="s">
        <v>12</v>
      </c>
      <c r="K115" s="6">
        <v>83000</v>
      </c>
      <c r="L115" s="6">
        <v>62140</v>
      </c>
      <c r="M115" s="6">
        <v>100000</v>
      </c>
      <c r="N115" s="7" t="s">
        <v>192</v>
      </c>
      <c r="O115" s="7" t="s">
        <v>194</v>
      </c>
      <c r="Q115" t="s">
        <v>494</v>
      </c>
      <c r="T115" t="s">
        <v>11</v>
      </c>
      <c r="U115" t="s">
        <v>11</v>
      </c>
      <c r="X115" t="s">
        <v>153</v>
      </c>
      <c r="Y115" t="s">
        <v>14</v>
      </c>
      <c r="AA115" t="s">
        <v>16</v>
      </c>
      <c r="AB115" t="s">
        <v>16</v>
      </c>
      <c r="AC115" t="s">
        <v>495</v>
      </c>
    </row>
    <row r="116" spans="3:29" x14ac:dyDescent="0.3">
      <c r="C116" s="7">
        <v>2019</v>
      </c>
      <c r="D116" s="7" t="s">
        <v>85</v>
      </c>
      <c r="E116" s="7" t="s">
        <v>455</v>
      </c>
      <c r="F116" s="7" t="s">
        <v>892</v>
      </c>
      <c r="G116" s="7"/>
      <c r="H116" s="7" t="s">
        <v>153</v>
      </c>
      <c r="I116" s="7" t="s">
        <v>13</v>
      </c>
      <c r="J116" s="7" t="s">
        <v>12</v>
      </c>
      <c r="K116" s="6">
        <v>217000</v>
      </c>
      <c r="L116" s="6">
        <v>124280</v>
      </c>
      <c r="M116" s="6">
        <v>200000</v>
      </c>
      <c r="N116" s="7" t="s">
        <v>454</v>
      </c>
      <c r="O116" s="7" t="s">
        <v>456</v>
      </c>
      <c r="Q116" t="s">
        <v>499</v>
      </c>
      <c r="T116" t="s">
        <v>11</v>
      </c>
      <c r="U116" t="s">
        <v>11</v>
      </c>
      <c r="X116" t="s">
        <v>153</v>
      </c>
      <c r="Y116" t="s">
        <v>14</v>
      </c>
      <c r="AA116" t="s">
        <v>36</v>
      </c>
      <c r="AB116" t="s">
        <v>36</v>
      </c>
      <c r="AC116" t="s">
        <v>461</v>
      </c>
    </row>
    <row r="117" spans="3:29" x14ac:dyDescent="0.3">
      <c r="C117" s="7">
        <v>2019</v>
      </c>
      <c r="D117" s="7" t="s">
        <v>85</v>
      </c>
      <c r="E117" s="7" t="s">
        <v>462</v>
      </c>
      <c r="F117" s="7" t="s">
        <v>892</v>
      </c>
      <c r="G117" s="7"/>
      <c r="H117" s="7" t="s">
        <v>153</v>
      </c>
      <c r="I117" s="7" t="s">
        <v>13</v>
      </c>
      <c r="J117" s="7" t="s">
        <v>12</v>
      </c>
      <c r="K117" s="6">
        <v>87000</v>
      </c>
      <c r="L117" s="6">
        <v>62140</v>
      </c>
      <c r="M117" s="6">
        <v>100000</v>
      </c>
      <c r="N117" s="7" t="s">
        <v>461</v>
      </c>
      <c r="O117" s="7" t="s">
        <v>463</v>
      </c>
      <c r="Q117" t="s">
        <v>501</v>
      </c>
      <c r="T117" t="s">
        <v>11</v>
      </c>
      <c r="U117" t="s">
        <v>11</v>
      </c>
      <c r="X117" t="s">
        <v>153</v>
      </c>
      <c r="Y117" t="s">
        <v>14</v>
      </c>
      <c r="AA117" t="s">
        <v>16</v>
      </c>
      <c r="AB117" t="s">
        <v>16</v>
      </c>
      <c r="AC117" t="s">
        <v>502</v>
      </c>
    </row>
    <row r="118" spans="3:29" x14ac:dyDescent="0.3">
      <c r="C118" s="7">
        <v>2019</v>
      </c>
      <c r="D118" s="7" t="s">
        <v>85</v>
      </c>
      <c r="E118" s="7" t="s">
        <v>452</v>
      </c>
      <c r="F118" s="7" t="s">
        <v>892</v>
      </c>
      <c r="G118" s="7"/>
      <c r="H118" s="7" t="s">
        <v>153</v>
      </c>
      <c r="I118" s="7" t="s">
        <v>13</v>
      </c>
      <c r="J118" s="7" t="s">
        <v>12</v>
      </c>
      <c r="K118" s="6">
        <v>87000</v>
      </c>
      <c r="L118" s="6">
        <v>93210</v>
      </c>
      <c r="M118" s="6">
        <v>150000</v>
      </c>
      <c r="N118" s="7"/>
      <c r="O118" s="7"/>
      <c r="Q118" t="s">
        <v>504</v>
      </c>
      <c r="T118" t="s">
        <v>11</v>
      </c>
      <c r="U118" t="s">
        <v>11</v>
      </c>
      <c r="X118" t="s">
        <v>153</v>
      </c>
      <c r="Y118" t="s">
        <v>14</v>
      </c>
      <c r="AA118" t="s">
        <v>16</v>
      </c>
      <c r="AB118" t="s">
        <v>16</v>
      </c>
      <c r="AC118" t="s">
        <v>502</v>
      </c>
    </row>
    <row r="119" spans="3:29" x14ac:dyDescent="0.3">
      <c r="C119" s="7">
        <v>2019</v>
      </c>
      <c r="D119" s="7" t="s">
        <v>85</v>
      </c>
      <c r="E119" s="7" t="s">
        <v>458</v>
      </c>
      <c r="F119" s="7" t="s">
        <v>892</v>
      </c>
      <c r="G119" s="7"/>
      <c r="H119" s="7" t="s">
        <v>153</v>
      </c>
      <c r="I119" s="7" t="s">
        <v>13</v>
      </c>
      <c r="J119" s="7" t="s">
        <v>12</v>
      </c>
      <c r="K119" s="6">
        <v>87000</v>
      </c>
      <c r="L119" s="6">
        <v>93210</v>
      </c>
      <c r="M119" s="6">
        <v>150000</v>
      </c>
      <c r="N119" s="12">
        <v>29.583333333333332</v>
      </c>
      <c r="O119" s="7" t="s">
        <v>459</v>
      </c>
      <c r="Q119" t="s">
        <v>505</v>
      </c>
      <c r="T119" t="s">
        <v>11</v>
      </c>
      <c r="U119" t="s">
        <v>11</v>
      </c>
      <c r="X119" t="s">
        <v>153</v>
      </c>
      <c r="Y119" t="s">
        <v>14</v>
      </c>
      <c r="AA119" t="s">
        <v>16</v>
      </c>
      <c r="AB119" t="s">
        <v>16</v>
      </c>
      <c r="AC119" t="s">
        <v>502</v>
      </c>
    </row>
    <row r="120" spans="3:29" x14ac:dyDescent="0.3">
      <c r="C120" s="7">
        <v>2019</v>
      </c>
      <c r="D120" s="7" t="s">
        <v>85</v>
      </c>
      <c r="E120" s="7" t="s">
        <v>449</v>
      </c>
      <c r="F120" s="7" t="s">
        <v>892</v>
      </c>
      <c r="G120" s="7"/>
      <c r="H120" s="7" t="s">
        <v>153</v>
      </c>
      <c r="I120" s="7" t="s">
        <v>13</v>
      </c>
      <c r="J120" s="7" t="s">
        <v>12</v>
      </c>
      <c r="K120" s="6">
        <v>58000</v>
      </c>
      <c r="L120" s="6">
        <v>62140</v>
      </c>
      <c r="M120" s="6">
        <v>100000</v>
      </c>
      <c r="N120" s="7" t="s">
        <v>448</v>
      </c>
      <c r="O120" s="7" t="s">
        <v>450</v>
      </c>
      <c r="Q120" t="s">
        <v>506</v>
      </c>
      <c r="T120" t="s">
        <v>11</v>
      </c>
      <c r="U120" t="s">
        <v>11</v>
      </c>
      <c r="X120" t="s">
        <v>153</v>
      </c>
      <c r="Y120" t="s">
        <v>14</v>
      </c>
      <c r="AA120" t="s">
        <v>16</v>
      </c>
      <c r="AB120" t="s">
        <v>16</v>
      </c>
      <c r="AC120" t="s">
        <v>507</v>
      </c>
    </row>
    <row r="121" spans="3:29" x14ac:dyDescent="0.3">
      <c r="C121" s="7">
        <v>2019</v>
      </c>
      <c r="D121" s="7" t="s">
        <v>64</v>
      </c>
      <c r="E121" s="7" t="s">
        <v>233</v>
      </c>
      <c r="F121" s="7" t="s">
        <v>892</v>
      </c>
      <c r="G121" s="7"/>
      <c r="H121" s="7" t="s">
        <v>153</v>
      </c>
      <c r="I121" s="7" t="s">
        <v>13</v>
      </c>
      <c r="J121" s="7" t="s">
        <v>12</v>
      </c>
      <c r="K121" s="6">
        <v>75000</v>
      </c>
      <c r="L121" s="6">
        <v>136708</v>
      </c>
      <c r="M121" s="6">
        <v>220000</v>
      </c>
      <c r="N121" s="7" t="s">
        <v>232</v>
      </c>
      <c r="O121" s="7" t="s">
        <v>234</v>
      </c>
      <c r="Q121" t="s">
        <v>509</v>
      </c>
      <c r="T121" t="s">
        <v>11</v>
      </c>
      <c r="U121" t="s">
        <v>11</v>
      </c>
      <c r="X121" t="s">
        <v>153</v>
      </c>
      <c r="Y121" t="s">
        <v>14</v>
      </c>
      <c r="AA121" t="s">
        <v>110</v>
      </c>
      <c r="AB121" t="s">
        <v>110</v>
      </c>
      <c r="AC121" s="2">
        <v>0.91666666666666663</v>
      </c>
    </row>
    <row r="122" spans="3:29" x14ac:dyDescent="0.3">
      <c r="C122" s="7">
        <v>2021</v>
      </c>
      <c r="D122" s="7" t="s">
        <v>951</v>
      </c>
      <c r="E122" s="7" t="s">
        <v>953</v>
      </c>
      <c r="F122" s="7" t="s">
        <v>892</v>
      </c>
      <c r="G122" s="7"/>
      <c r="H122" s="7" t="s">
        <v>153</v>
      </c>
      <c r="I122" s="7" t="s">
        <v>13</v>
      </c>
      <c r="J122" s="7" t="s">
        <v>12</v>
      </c>
      <c r="K122" s="6"/>
      <c r="L122" s="6"/>
      <c r="M122" s="6">
        <v>250</v>
      </c>
      <c r="N122" s="7">
        <v>2000</v>
      </c>
      <c r="O122" s="7"/>
      <c r="Q122" t="s">
        <v>510</v>
      </c>
      <c r="T122" t="s">
        <v>11</v>
      </c>
      <c r="U122" t="s">
        <v>11</v>
      </c>
      <c r="X122" t="s">
        <v>153</v>
      </c>
      <c r="Y122" t="s">
        <v>14</v>
      </c>
      <c r="AA122" t="s">
        <v>110</v>
      </c>
      <c r="AB122" t="s">
        <v>110</v>
      </c>
      <c r="AC122" s="2">
        <v>0.91666666666666663</v>
      </c>
    </row>
    <row r="123" spans="3:29" x14ac:dyDescent="0.3">
      <c r="C123" s="7">
        <v>2019</v>
      </c>
      <c r="D123" s="7" t="s">
        <v>952</v>
      </c>
      <c r="E123" s="7" t="s">
        <v>954</v>
      </c>
      <c r="F123" s="7" t="s">
        <v>892</v>
      </c>
      <c r="G123" s="7"/>
      <c r="H123" s="7" t="s">
        <v>153</v>
      </c>
      <c r="I123" s="7" t="s">
        <v>13</v>
      </c>
      <c r="J123" s="7" t="s">
        <v>12</v>
      </c>
      <c r="K123" s="6"/>
      <c r="L123" s="6"/>
      <c r="M123" s="6">
        <v>140</v>
      </c>
      <c r="N123" s="7"/>
      <c r="O123" s="7">
        <v>2200</v>
      </c>
      <c r="AC123" s="2"/>
    </row>
    <row r="124" spans="3:29" ht="15" thickBot="1" x14ac:dyDescent="0.35">
      <c r="C124" s="14">
        <v>2020</v>
      </c>
      <c r="D124" s="14" t="s">
        <v>651</v>
      </c>
      <c r="E124" s="14" t="s">
        <v>654</v>
      </c>
      <c r="F124" s="14" t="s">
        <v>860</v>
      </c>
      <c r="G124" s="14"/>
      <c r="H124" s="14" t="s">
        <v>153</v>
      </c>
      <c r="I124" s="14" t="s">
        <v>13</v>
      </c>
      <c r="J124" s="14" t="s">
        <v>45</v>
      </c>
      <c r="K124" s="16">
        <v>62500</v>
      </c>
      <c r="L124" s="16">
        <v>62140</v>
      </c>
      <c r="M124" s="16">
        <v>100000</v>
      </c>
      <c r="N124" s="14" t="s">
        <v>653</v>
      </c>
      <c r="O124" s="14" t="s">
        <v>655</v>
      </c>
      <c r="AC124" s="2"/>
    </row>
    <row r="125" spans="3:29" ht="15" thickBot="1" x14ac:dyDescent="0.35">
      <c r="C125" s="14">
        <v>2022</v>
      </c>
      <c r="D125" s="14" t="s">
        <v>37</v>
      </c>
      <c r="E125" s="14" t="s">
        <v>256</v>
      </c>
      <c r="F125" s="14" t="s">
        <v>956</v>
      </c>
      <c r="G125" s="14"/>
      <c r="H125" s="14" t="s">
        <v>153</v>
      </c>
      <c r="I125" s="14" t="s">
        <v>13</v>
      </c>
      <c r="J125" s="14" t="s">
        <v>56</v>
      </c>
      <c r="K125" s="16">
        <v>99000</v>
      </c>
      <c r="L125" s="16">
        <v>210000</v>
      </c>
      <c r="M125" s="14"/>
      <c r="N125" s="14" t="s">
        <v>255</v>
      </c>
      <c r="O125" s="14" t="s">
        <v>257</v>
      </c>
      <c r="Q125" t="s">
        <v>511</v>
      </c>
      <c r="T125" t="s">
        <v>11</v>
      </c>
      <c r="U125" t="s">
        <v>11</v>
      </c>
      <c r="X125" t="s">
        <v>153</v>
      </c>
      <c r="Y125" t="s">
        <v>14</v>
      </c>
      <c r="AA125" t="s">
        <v>16</v>
      </c>
      <c r="AB125" t="s">
        <v>16</v>
      </c>
      <c r="AC125" t="s">
        <v>512</v>
      </c>
    </row>
    <row r="126" spans="3:29" x14ac:dyDescent="0.3">
      <c r="C126" s="7">
        <v>2022</v>
      </c>
      <c r="D126" s="7" t="s">
        <v>37</v>
      </c>
      <c r="E126" s="7" t="s">
        <v>252</v>
      </c>
      <c r="F126" s="7" t="s">
        <v>955</v>
      </c>
      <c r="G126" s="7"/>
      <c r="H126" s="7" t="s">
        <v>153</v>
      </c>
      <c r="I126" s="7" t="s">
        <v>13</v>
      </c>
      <c r="J126" s="7" t="s">
        <v>56</v>
      </c>
      <c r="K126" s="6">
        <v>63000</v>
      </c>
      <c r="L126" s="6">
        <v>170000</v>
      </c>
      <c r="M126" s="7"/>
      <c r="N126" s="7" t="s">
        <v>251</v>
      </c>
      <c r="O126" s="7" t="s">
        <v>253</v>
      </c>
      <c r="Q126" t="s">
        <v>514</v>
      </c>
      <c r="T126" t="s">
        <v>11</v>
      </c>
      <c r="U126" t="s">
        <v>11</v>
      </c>
      <c r="X126" t="s">
        <v>153</v>
      </c>
      <c r="Y126" t="s">
        <v>14</v>
      </c>
      <c r="AA126" t="s">
        <v>16</v>
      </c>
      <c r="AB126" t="s">
        <v>16</v>
      </c>
      <c r="AC126" t="s">
        <v>502</v>
      </c>
    </row>
    <row r="127" spans="3:29" x14ac:dyDescent="0.3">
      <c r="C127" s="7">
        <v>2022</v>
      </c>
      <c r="D127" s="7" t="s">
        <v>144</v>
      </c>
      <c r="E127" s="7" t="s">
        <v>599</v>
      </c>
      <c r="F127" s="7" t="s">
        <v>957</v>
      </c>
      <c r="G127" s="7"/>
      <c r="H127" s="7" t="s">
        <v>153</v>
      </c>
      <c r="I127" s="7" t="s">
        <v>13</v>
      </c>
      <c r="J127" s="7" t="s">
        <v>56</v>
      </c>
      <c r="K127" s="6">
        <v>98020</v>
      </c>
      <c r="L127" s="6">
        <v>200000</v>
      </c>
      <c r="M127" s="7"/>
      <c r="N127" s="7" t="s">
        <v>598</v>
      </c>
      <c r="O127" s="7" t="s">
        <v>600</v>
      </c>
      <c r="Q127" t="s">
        <v>515</v>
      </c>
      <c r="T127" t="s">
        <v>11</v>
      </c>
      <c r="U127" t="s">
        <v>11</v>
      </c>
      <c r="X127" t="s">
        <v>153</v>
      </c>
      <c r="Y127" t="s">
        <v>14</v>
      </c>
      <c r="AA127" t="s">
        <v>110</v>
      </c>
      <c r="AB127" t="s">
        <v>110</v>
      </c>
      <c r="AC127" s="2">
        <v>0.75</v>
      </c>
    </row>
    <row r="128" spans="3:29" x14ac:dyDescent="0.3">
      <c r="C128" s="7">
        <v>2022</v>
      </c>
      <c r="D128" s="7" t="s">
        <v>90</v>
      </c>
      <c r="E128" s="7" t="s">
        <v>335</v>
      </c>
      <c r="F128" s="7" t="s">
        <v>959</v>
      </c>
      <c r="G128" s="7"/>
      <c r="H128" s="7" t="s">
        <v>153</v>
      </c>
      <c r="I128" s="7" t="s">
        <v>13</v>
      </c>
      <c r="J128" s="7" t="s">
        <v>56</v>
      </c>
      <c r="K128" s="6">
        <v>162280</v>
      </c>
      <c r="L128" s="6">
        <v>217000</v>
      </c>
      <c r="M128" s="7"/>
      <c r="N128" s="7" t="s">
        <v>334</v>
      </c>
      <c r="O128" s="7" t="s">
        <v>336</v>
      </c>
      <c r="Q128" t="s">
        <v>516</v>
      </c>
      <c r="T128" t="s">
        <v>11</v>
      </c>
      <c r="U128" t="s">
        <v>11</v>
      </c>
      <c r="X128" t="s">
        <v>153</v>
      </c>
      <c r="Y128" t="s">
        <v>14</v>
      </c>
      <c r="AA128" t="s">
        <v>110</v>
      </c>
      <c r="AB128" t="s">
        <v>110</v>
      </c>
      <c r="AC128" s="2">
        <v>0.75</v>
      </c>
    </row>
    <row r="129" spans="3:29" x14ac:dyDescent="0.3">
      <c r="C129" s="7">
        <v>2022</v>
      </c>
      <c r="D129" s="7" t="s">
        <v>90</v>
      </c>
      <c r="E129" s="7" t="s">
        <v>332</v>
      </c>
      <c r="F129" s="7" t="s">
        <v>958</v>
      </c>
      <c r="G129" s="7"/>
      <c r="H129" s="7" t="s">
        <v>153</v>
      </c>
      <c r="I129" s="7" t="s">
        <v>13</v>
      </c>
      <c r="J129" s="7" t="s">
        <v>56</v>
      </c>
      <c r="K129" s="6">
        <v>44000</v>
      </c>
      <c r="L129" s="6">
        <v>360000</v>
      </c>
      <c r="M129" s="7"/>
      <c r="N129" s="7" t="s">
        <v>160</v>
      </c>
      <c r="O129" s="7" t="s">
        <v>162</v>
      </c>
      <c r="Q129" t="s">
        <v>517</v>
      </c>
      <c r="T129" t="s">
        <v>11</v>
      </c>
      <c r="U129" t="s">
        <v>11</v>
      </c>
      <c r="X129" t="s">
        <v>153</v>
      </c>
      <c r="Y129" t="s">
        <v>14</v>
      </c>
      <c r="AA129" t="s">
        <v>16</v>
      </c>
      <c r="AB129" t="s">
        <v>16</v>
      </c>
      <c r="AC129" t="s">
        <v>502</v>
      </c>
    </row>
    <row r="130" spans="3:29" x14ac:dyDescent="0.3">
      <c r="C130" s="7">
        <v>2022</v>
      </c>
      <c r="D130" s="7" t="s">
        <v>121</v>
      </c>
      <c r="E130" s="7" t="s">
        <v>207</v>
      </c>
      <c r="F130" s="7" t="s">
        <v>960</v>
      </c>
      <c r="G130" s="7"/>
      <c r="H130" s="7" t="s">
        <v>153</v>
      </c>
      <c r="I130" s="7" t="s">
        <v>13</v>
      </c>
      <c r="J130" s="7" t="s">
        <v>56</v>
      </c>
      <c r="K130" s="6">
        <v>210000</v>
      </c>
      <c r="L130" s="6">
        <v>217000</v>
      </c>
      <c r="M130" s="7"/>
      <c r="N130" s="7"/>
      <c r="O130" s="7"/>
      <c r="Q130" t="s">
        <v>518</v>
      </c>
      <c r="T130" t="s">
        <v>11</v>
      </c>
      <c r="U130" t="s">
        <v>11</v>
      </c>
      <c r="X130" t="s">
        <v>153</v>
      </c>
      <c r="Y130" t="s">
        <v>14</v>
      </c>
      <c r="AA130" t="s">
        <v>16</v>
      </c>
      <c r="AB130" t="s">
        <v>16</v>
      </c>
      <c r="AC130" t="s">
        <v>479</v>
      </c>
    </row>
    <row r="131" spans="3:29" x14ac:dyDescent="0.3">
      <c r="C131" s="7">
        <v>2021</v>
      </c>
      <c r="D131" s="7" t="s">
        <v>25</v>
      </c>
      <c r="E131" s="7" t="s">
        <v>663</v>
      </c>
      <c r="F131" s="7" t="s">
        <v>961</v>
      </c>
      <c r="G131" s="7"/>
      <c r="H131" s="7" t="s">
        <v>153</v>
      </c>
      <c r="I131" s="7" t="s">
        <v>13</v>
      </c>
      <c r="J131" s="7" t="s">
        <v>56</v>
      </c>
      <c r="K131" s="6">
        <v>97000</v>
      </c>
      <c r="L131" s="6">
        <v>200000</v>
      </c>
      <c r="M131" s="7"/>
      <c r="N131" s="7" t="s">
        <v>662</v>
      </c>
      <c r="O131" s="7" t="s">
        <v>664</v>
      </c>
      <c r="Q131" t="s">
        <v>520</v>
      </c>
      <c r="T131" t="s">
        <v>11</v>
      </c>
      <c r="U131" t="s">
        <v>11</v>
      </c>
      <c r="X131" t="s">
        <v>153</v>
      </c>
      <c r="Y131" t="s">
        <v>14</v>
      </c>
      <c r="AA131" t="s">
        <v>16</v>
      </c>
      <c r="AB131" t="s">
        <v>16</v>
      </c>
      <c r="AC131" t="s">
        <v>521</v>
      </c>
    </row>
    <row r="132" spans="3:29" x14ac:dyDescent="0.3">
      <c r="C132" s="7">
        <v>2022</v>
      </c>
      <c r="D132" s="7" t="s">
        <v>142</v>
      </c>
      <c r="E132" s="7" t="s">
        <v>590</v>
      </c>
      <c r="F132" s="7" t="s">
        <v>962</v>
      </c>
      <c r="G132" s="7"/>
      <c r="H132" s="7" t="s">
        <v>153</v>
      </c>
      <c r="I132" s="7" t="s">
        <v>13</v>
      </c>
      <c r="J132" s="7" t="s">
        <v>56</v>
      </c>
      <c r="K132" s="6">
        <v>135000</v>
      </c>
      <c r="L132" s="6">
        <v>110000</v>
      </c>
      <c r="M132" s="7"/>
      <c r="N132" s="7" t="s">
        <v>589</v>
      </c>
      <c r="O132" s="7" t="s">
        <v>591</v>
      </c>
      <c r="Q132" t="s">
        <v>524</v>
      </c>
      <c r="T132" t="s">
        <v>11</v>
      </c>
      <c r="U132" t="s">
        <v>11</v>
      </c>
      <c r="X132" t="s">
        <v>153</v>
      </c>
      <c r="Y132" t="s">
        <v>14</v>
      </c>
      <c r="AA132" t="s">
        <v>16</v>
      </c>
      <c r="AB132" t="s">
        <v>16</v>
      </c>
      <c r="AC132" t="s">
        <v>502</v>
      </c>
    </row>
    <row r="133" spans="3:29" ht="15" thickBot="1" x14ac:dyDescent="0.35">
      <c r="C133" s="14">
        <v>2022</v>
      </c>
      <c r="D133" s="14" t="s">
        <v>37</v>
      </c>
      <c r="E133" s="14" t="s">
        <v>44</v>
      </c>
      <c r="F133" s="14" t="s">
        <v>861</v>
      </c>
      <c r="G133" s="14"/>
      <c r="H133" s="14" t="s">
        <v>153</v>
      </c>
      <c r="I133" s="14" t="s">
        <v>13</v>
      </c>
      <c r="J133" s="14" t="s">
        <v>202</v>
      </c>
      <c r="K133" s="16"/>
      <c r="L133" s="16"/>
      <c r="M133" s="14">
        <v>250</v>
      </c>
      <c r="N133" s="14"/>
      <c r="O133" s="14"/>
      <c r="Q133" t="s">
        <v>525</v>
      </c>
      <c r="T133" t="s">
        <v>11</v>
      </c>
      <c r="U133" t="s">
        <v>11</v>
      </c>
      <c r="X133" t="s">
        <v>153</v>
      </c>
      <c r="Y133" t="s">
        <v>14</v>
      </c>
      <c r="AA133" t="s">
        <v>16</v>
      </c>
      <c r="AB133" t="s">
        <v>16</v>
      </c>
      <c r="AC133" t="s">
        <v>221</v>
      </c>
    </row>
    <row r="134" spans="3:29" x14ac:dyDescent="0.3">
      <c r="C134" s="7">
        <v>2021</v>
      </c>
      <c r="D134" s="7" t="s">
        <v>25</v>
      </c>
      <c r="E134" s="7" t="s">
        <v>663</v>
      </c>
      <c r="F134" s="7" t="s">
        <v>860</v>
      </c>
      <c r="G134" s="7"/>
      <c r="H134" s="7" t="s">
        <v>153</v>
      </c>
      <c r="I134" s="7" t="s">
        <v>13</v>
      </c>
      <c r="J134" s="7" t="s">
        <v>202</v>
      </c>
      <c r="K134" s="6">
        <v>97000</v>
      </c>
      <c r="L134" s="6">
        <v>124280</v>
      </c>
      <c r="M134" s="6">
        <v>200000</v>
      </c>
      <c r="N134" s="7" t="s">
        <v>662</v>
      </c>
      <c r="O134" s="7" t="s">
        <v>664</v>
      </c>
    </row>
    <row r="135" spans="3:29" x14ac:dyDescent="0.3">
      <c r="C135" s="7">
        <v>2022</v>
      </c>
      <c r="D135" s="7" t="s">
        <v>25</v>
      </c>
      <c r="E135" s="7" t="s">
        <v>672</v>
      </c>
      <c r="F135" s="7" t="s">
        <v>862</v>
      </c>
      <c r="G135" s="7"/>
      <c r="H135" s="7" t="s">
        <v>153</v>
      </c>
      <c r="I135" s="7" t="s">
        <v>13</v>
      </c>
      <c r="J135" s="7" t="s">
        <v>202</v>
      </c>
      <c r="K135" s="6">
        <v>97000</v>
      </c>
      <c r="L135" s="6">
        <v>124280</v>
      </c>
      <c r="M135" s="6">
        <v>200000</v>
      </c>
      <c r="N135" s="7" t="s">
        <v>671</v>
      </c>
      <c r="O135" s="7" t="s">
        <v>673</v>
      </c>
      <c r="Q135" t="s">
        <v>527</v>
      </c>
      <c r="T135" t="s">
        <v>11</v>
      </c>
      <c r="U135" t="s">
        <v>11</v>
      </c>
      <c r="X135" t="s">
        <v>153</v>
      </c>
      <c r="Y135" t="s">
        <v>14</v>
      </c>
      <c r="AA135" t="s">
        <v>36</v>
      </c>
      <c r="AB135" t="s">
        <v>36</v>
      </c>
      <c r="AC135" t="s">
        <v>129</v>
      </c>
    </row>
    <row r="136" spans="3:29" x14ac:dyDescent="0.3">
      <c r="C136" s="7">
        <v>2021</v>
      </c>
      <c r="D136" s="7" t="s">
        <v>55</v>
      </c>
      <c r="E136" s="7" t="s">
        <v>203</v>
      </c>
      <c r="F136" s="7" t="s">
        <v>861</v>
      </c>
      <c r="G136" s="7"/>
      <c r="H136" s="7" t="s">
        <v>153</v>
      </c>
      <c r="I136" s="7" t="s">
        <v>13</v>
      </c>
      <c r="J136" s="7" t="s">
        <v>202</v>
      </c>
      <c r="K136" s="6">
        <v>170000</v>
      </c>
      <c r="L136" s="6">
        <v>124000</v>
      </c>
      <c r="M136" s="6">
        <v>200000</v>
      </c>
      <c r="N136" s="7" t="s">
        <v>201</v>
      </c>
      <c r="O136" s="7" t="s">
        <v>204</v>
      </c>
      <c r="Q136" t="s">
        <v>530</v>
      </c>
      <c r="T136" t="s">
        <v>11</v>
      </c>
      <c r="U136" t="s">
        <v>11</v>
      </c>
      <c r="X136" t="s">
        <v>153</v>
      </c>
      <c r="Y136" t="s">
        <v>14</v>
      </c>
      <c r="AA136" t="s">
        <v>36</v>
      </c>
      <c r="AB136" t="s">
        <v>36</v>
      </c>
      <c r="AC136" t="s">
        <v>65</v>
      </c>
    </row>
    <row r="137" spans="3:29" ht="15" thickBot="1" x14ac:dyDescent="0.35">
      <c r="C137" s="14">
        <v>2022</v>
      </c>
      <c r="D137" s="14" t="s">
        <v>963</v>
      </c>
      <c r="E137" s="14" t="s">
        <v>964</v>
      </c>
      <c r="F137" s="14" t="s">
        <v>863</v>
      </c>
      <c r="G137" s="14"/>
      <c r="H137" s="14" t="s">
        <v>153</v>
      </c>
      <c r="I137" s="14" t="s">
        <v>13</v>
      </c>
      <c r="J137" s="14" t="s">
        <v>35</v>
      </c>
      <c r="K137" s="16"/>
      <c r="L137" s="16">
        <v>200</v>
      </c>
      <c r="M137" s="16">
        <v>322</v>
      </c>
      <c r="N137" s="14"/>
      <c r="O137" s="14"/>
      <c r="Q137" t="s">
        <v>533</v>
      </c>
      <c r="T137" t="s">
        <v>11</v>
      </c>
      <c r="U137" t="s">
        <v>11</v>
      </c>
      <c r="X137" t="s">
        <v>153</v>
      </c>
      <c r="Y137" t="s">
        <v>14</v>
      </c>
      <c r="AA137" t="s">
        <v>36</v>
      </c>
      <c r="AB137" t="s">
        <v>36</v>
      </c>
      <c r="AC137" t="s">
        <v>536</v>
      </c>
    </row>
    <row r="138" spans="3:29" x14ac:dyDescent="0.3">
      <c r="C138" s="7">
        <v>2019</v>
      </c>
      <c r="D138" s="7" t="s">
        <v>37</v>
      </c>
      <c r="E138" s="7" t="s">
        <v>276</v>
      </c>
      <c r="F138" s="7" t="s">
        <v>860</v>
      </c>
      <c r="G138" s="7"/>
      <c r="H138" s="7" t="s">
        <v>153</v>
      </c>
      <c r="I138" s="7" t="s">
        <v>13</v>
      </c>
      <c r="J138" s="7" t="s">
        <v>35</v>
      </c>
      <c r="K138" s="6">
        <v>145000</v>
      </c>
      <c r="L138" s="6">
        <v>155000</v>
      </c>
      <c r="M138" s="6">
        <v>249000</v>
      </c>
      <c r="N138" s="7" t="s">
        <v>275</v>
      </c>
      <c r="O138" s="7" t="s">
        <v>277</v>
      </c>
    </row>
    <row r="139" spans="3:29" x14ac:dyDescent="0.3">
      <c r="C139" s="7">
        <v>2021</v>
      </c>
      <c r="D139" s="7" t="s">
        <v>37</v>
      </c>
      <c r="E139" s="7" t="s">
        <v>310</v>
      </c>
      <c r="F139" s="7" t="s">
        <v>861</v>
      </c>
      <c r="G139" s="7"/>
      <c r="H139" s="7" t="s">
        <v>153</v>
      </c>
      <c r="I139" s="7" t="s">
        <v>13</v>
      </c>
      <c r="J139" s="7" t="s">
        <v>35</v>
      </c>
      <c r="K139" s="6">
        <v>221000</v>
      </c>
      <c r="L139" s="6">
        <v>124000</v>
      </c>
      <c r="M139" s="6">
        <v>200000</v>
      </c>
      <c r="N139" s="7" t="s">
        <v>309</v>
      </c>
      <c r="O139" s="7" t="s">
        <v>311</v>
      </c>
      <c r="Q139" t="s">
        <v>537</v>
      </c>
      <c r="T139" t="s">
        <v>11</v>
      </c>
      <c r="U139" t="s">
        <v>11</v>
      </c>
      <c r="X139" t="s">
        <v>153</v>
      </c>
      <c r="Y139" t="s">
        <v>14</v>
      </c>
      <c r="AA139" t="s">
        <v>36</v>
      </c>
      <c r="AB139" t="s">
        <v>36</v>
      </c>
      <c r="AC139" t="s">
        <v>19</v>
      </c>
    </row>
    <row r="140" spans="3:29" x14ac:dyDescent="0.3">
      <c r="C140" s="7">
        <v>2019</v>
      </c>
      <c r="D140" s="7" t="s">
        <v>37</v>
      </c>
      <c r="E140" s="7" t="s">
        <v>44</v>
      </c>
      <c r="F140" s="7" t="s">
        <v>861</v>
      </c>
      <c r="G140" s="7"/>
      <c r="H140" s="7" t="s">
        <v>153</v>
      </c>
      <c r="I140" s="7" t="s">
        <v>13</v>
      </c>
      <c r="J140" s="7" t="s">
        <v>35</v>
      </c>
      <c r="K140" s="6">
        <v>175000</v>
      </c>
      <c r="L140" s="6">
        <v>124000</v>
      </c>
      <c r="M140" s="6">
        <v>200000</v>
      </c>
      <c r="N140" s="7" t="s">
        <v>313</v>
      </c>
      <c r="O140" s="7" t="s">
        <v>314</v>
      </c>
      <c r="Q140" t="s">
        <v>540</v>
      </c>
      <c r="T140" t="s">
        <v>11</v>
      </c>
      <c r="U140" t="s">
        <v>11</v>
      </c>
      <c r="X140" t="s">
        <v>153</v>
      </c>
      <c r="Y140" t="s">
        <v>14</v>
      </c>
      <c r="AA140" t="s">
        <v>16</v>
      </c>
      <c r="AB140" t="s">
        <v>16</v>
      </c>
      <c r="AC140" t="s">
        <v>541</v>
      </c>
    </row>
    <row r="141" spans="3:29" x14ac:dyDescent="0.3">
      <c r="C141" s="7">
        <v>2022</v>
      </c>
      <c r="D141" s="7" t="s">
        <v>705</v>
      </c>
      <c r="E141" s="7" t="s">
        <v>708</v>
      </c>
      <c r="F141" s="7" t="s">
        <v>862</v>
      </c>
      <c r="G141" s="7"/>
      <c r="H141" s="7" t="s">
        <v>153</v>
      </c>
      <c r="I141" s="7" t="s">
        <v>13</v>
      </c>
      <c r="J141" s="7" t="s">
        <v>35</v>
      </c>
      <c r="K141" s="6">
        <v>77000</v>
      </c>
      <c r="L141" s="6">
        <v>100000</v>
      </c>
      <c r="M141" s="6">
        <v>161000</v>
      </c>
      <c r="N141" s="7" t="s">
        <v>707</v>
      </c>
      <c r="O141" s="7" t="s">
        <v>709</v>
      </c>
      <c r="Q141" t="s">
        <v>544</v>
      </c>
      <c r="T141" t="s">
        <v>11</v>
      </c>
      <c r="U141" t="s">
        <v>11</v>
      </c>
      <c r="X141" t="s">
        <v>153</v>
      </c>
      <c r="Y141" t="s">
        <v>14</v>
      </c>
      <c r="AA141" t="s">
        <v>16</v>
      </c>
      <c r="AB141" t="s">
        <v>16</v>
      </c>
      <c r="AC141" t="s">
        <v>545</v>
      </c>
    </row>
    <row r="142" spans="3:29" x14ac:dyDescent="0.3">
      <c r="C142" s="7">
        <v>2022</v>
      </c>
      <c r="D142" s="7" t="s">
        <v>592</v>
      </c>
      <c r="E142" s="7" t="s">
        <v>595</v>
      </c>
      <c r="F142" s="7" t="s">
        <v>863</v>
      </c>
      <c r="G142" s="7"/>
      <c r="H142" s="7" t="s">
        <v>153</v>
      </c>
      <c r="I142" s="7" t="s">
        <v>13</v>
      </c>
      <c r="J142" s="7" t="s">
        <v>35</v>
      </c>
      <c r="K142" s="6">
        <v>129000</v>
      </c>
      <c r="L142" s="6">
        <v>150000</v>
      </c>
      <c r="M142" s="6">
        <v>241000</v>
      </c>
      <c r="N142" s="7" t="s">
        <v>594</v>
      </c>
      <c r="O142" s="7" t="s">
        <v>596</v>
      </c>
      <c r="Q142" t="s">
        <v>548</v>
      </c>
      <c r="T142" t="s">
        <v>11</v>
      </c>
      <c r="U142" t="s">
        <v>11</v>
      </c>
      <c r="X142" t="s">
        <v>153</v>
      </c>
      <c r="Y142" t="s">
        <v>14</v>
      </c>
      <c r="AA142" t="s">
        <v>16</v>
      </c>
      <c r="AB142" t="s">
        <v>16</v>
      </c>
      <c r="AC142" t="s">
        <v>541</v>
      </c>
    </row>
    <row r="143" spans="3:29" x14ac:dyDescent="0.3">
      <c r="C143" s="7">
        <v>2021</v>
      </c>
      <c r="D143" s="7" t="s">
        <v>326</v>
      </c>
      <c r="E143" s="7" t="s">
        <v>329</v>
      </c>
      <c r="F143" s="7" t="s">
        <v>863</v>
      </c>
      <c r="G143" s="7"/>
      <c r="H143" s="7" t="s">
        <v>153</v>
      </c>
      <c r="I143" s="7" t="s">
        <v>13</v>
      </c>
      <c r="J143" s="7" t="s">
        <v>35</v>
      </c>
      <c r="K143" s="6">
        <v>106200</v>
      </c>
      <c r="L143" s="6">
        <v>170000</v>
      </c>
      <c r="M143" s="6">
        <v>274000</v>
      </c>
      <c r="N143" s="7" t="s">
        <v>328</v>
      </c>
      <c r="O143" s="7" t="s">
        <v>330</v>
      </c>
      <c r="Q143" t="s">
        <v>550</v>
      </c>
      <c r="T143" t="s">
        <v>11</v>
      </c>
      <c r="U143" t="s">
        <v>11</v>
      </c>
      <c r="X143" t="s">
        <v>153</v>
      </c>
      <c r="Y143" t="s">
        <v>14</v>
      </c>
      <c r="AA143" t="s">
        <v>16</v>
      </c>
      <c r="AB143" t="s">
        <v>16</v>
      </c>
      <c r="AC143" t="s">
        <v>545</v>
      </c>
    </row>
    <row r="144" spans="3:29" x14ac:dyDescent="0.3">
      <c r="C144" s="7">
        <v>2022</v>
      </c>
      <c r="D144" s="7" t="s">
        <v>104</v>
      </c>
      <c r="E144" s="7" t="s">
        <v>572</v>
      </c>
      <c r="F144" s="7" t="s">
        <v>861</v>
      </c>
      <c r="G144" s="7"/>
      <c r="H144" s="7" t="s">
        <v>153</v>
      </c>
      <c r="I144" s="7" t="s">
        <v>13</v>
      </c>
      <c r="J144" s="7" t="s">
        <v>35</v>
      </c>
      <c r="K144" s="6">
        <v>194000</v>
      </c>
      <c r="L144" s="6">
        <v>230000</v>
      </c>
      <c r="M144" s="6">
        <v>370000</v>
      </c>
      <c r="N144" s="7" t="s">
        <v>571</v>
      </c>
      <c r="O144" s="7" t="s">
        <v>573</v>
      </c>
      <c r="Q144" t="s">
        <v>552</v>
      </c>
      <c r="T144" t="s">
        <v>11</v>
      </c>
      <c r="U144" t="s">
        <v>11</v>
      </c>
      <c r="X144" t="s">
        <v>153</v>
      </c>
      <c r="Y144" t="s">
        <v>14</v>
      </c>
      <c r="AA144" t="s">
        <v>16</v>
      </c>
      <c r="AB144" t="s">
        <v>16</v>
      </c>
      <c r="AC144" t="s">
        <v>180</v>
      </c>
    </row>
    <row r="145" spans="3:29" x14ac:dyDescent="0.3">
      <c r="C145" s="7">
        <v>2020</v>
      </c>
      <c r="D145" s="7" t="s">
        <v>648</v>
      </c>
      <c r="E145" s="7" t="s">
        <v>650</v>
      </c>
      <c r="F145" s="7" t="s">
        <v>863</v>
      </c>
      <c r="G145" s="7"/>
      <c r="H145" s="7" t="s">
        <v>153</v>
      </c>
      <c r="I145" s="7" t="s">
        <v>13</v>
      </c>
      <c r="J145" s="7" t="s">
        <v>35</v>
      </c>
      <c r="K145" s="6">
        <v>118000</v>
      </c>
      <c r="L145" s="6">
        <v>150000</v>
      </c>
      <c r="M145" s="6">
        <v>241000</v>
      </c>
      <c r="N145" s="7" t="s">
        <v>166</v>
      </c>
      <c r="O145" s="7" t="s">
        <v>31</v>
      </c>
      <c r="Q145" t="s">
        <v>554</v>
      </c>
      <c r="T145" t="s">
        <v>11</v>
      </c>
      <c r="U145" t="s">
        <v>11</v>
      </c>
      <c r="X145" t="s">
        <v>153</v>
      </c>
      <c r="Y145" t="s">
        <v>14</v>
      </c>
      <c r="AA145" t="s">
        <v>16</v>
      </c>
      <c r="AB145" t="s">
        <v>16</v>
      </c>
      <c r="AC145" t="s">
        <v>211</v>
      </c>
    </row>
    <row r="146" spans="3:29" x14ac:dyDescent="0.3">
      <c r="C146" s="7">
        <v>2022</v>
      </c>
      <c r="D146" s="7" t="s">
        <v>121</v>
      </c>
      <c r="E146" s="7" t="s">
        <v>207</v>
      </c>
      <c r="F146" s="7" t="s">
        <v>861</v>
      </c>
      <c r="G146" s="7"/>
      <c r="H146" s="7" t="s">
        <v>153</v>
      </c>
      <c r="I146" s="7" t="s">
        <v>13</v>
      </c>
      <c r="J146" s="7" t="s">
        <v>35</v>
      </c>
      <c r="K146" s="6">
        <v>210000</v>
      </c>
      <c r="L146" s="6">
        <v>135000</v>
      </c>
      <c r="M146" s="6">
        <v>217000</v>
      </c>
      <c r="N146" s="7" t="s">
        <v>206</v>
      </c>
      <c r="O146" s="7" t="s">
        <v>208</v>
      </c>
      <c r="Q146" t="s">
        <v>556</v>
      </c>
      <c r="T146" t="s">
        <v>11</v>
      </c>
      <c r="U146" t="s">
        <v>11</v>
      </c>
      <c r="X146" t="s">
        <v>153</v>
      </c>
      <c r="Y146" t="s">
        <v>14</v>
      </c>
      <c r="AA146" t="s">
        <v>16</v>
      </c>
      <c r="AB146" t="s">
        <v>16</v>
      </c>
      <c r="AC146" t="s">
        <v>211</v>
      </c>
    </row>
    <row r="147" spans="3:29" x14ac:dyDescent="0.3">
      <c r="C147" s="7">
        <v>2021</v>
      </c>
      <c r="D147" s="7" t="s">
        <v>102</v>
      </c>
      <c r="E147" s="7" t="s">
        <v>719</v>
      </c>
      <c r="F147" s="7" t="s">
        <v>800</v>
      </c>
      <c r="G147" s="7"/>
      <c r="H147" s="7" t="s">
        <v>153</v>
      </c>
      <c r="I147" s="7" t="s">
        <v>13</v>
      </c>
      <c r="J147" s="7" t="s">
        <v>35</v>
      </c>
      <c r="K147" s="6">
        <v>282000</v>
      </c>
      <c r="L147" s="6">
        <v>200000</v>
      </c>
      <c r="M147" s="6">
        <v>322000</v>
      </c>
      <c r="N147" s="7" t="s">
        <v>718</v>
      </c>
      <c r="O147" s="7" t="s">
        <v>26</v>
      </c>
      <c r="Q147" t="s">
        <v>558</v>
      </c>
      <c r="T147" t="s">
        <v>11</v>
      </c>
      <c r="U147" t="s">
        <v>11</v>
      </c>
      <c r="X147" t="s">
        <v>153</v>
      </c>
      <c r="Y147" t="s">
        <v>14</v>
      </c>
      <c r="AA147" t="s">
        <v>16</v>
      </c>
      <c r="AB147" t="s">
        <v>16</v>
      </c>
      <c r="AC147" t="s">
        <v>211</v>
      </c>
    </row>
    <row r="148" spans="3:29" x14ac:dyDescent="0.3">
      <c r="C148" s="7">
        <v>2021</v>
      </c>
      <c r="D148" s="7" t="s">
        <v>102</v>
      </c>
      <c r="E148" s="7" t="s">
        <v>715</v>
      </c>
      <c r="F148" s="7" t="s">
        <v>861</v>
      </c>
      <c r="G148" s="7"/>
      <c r="H148" s="7" t="s">
        <v>153</v>
      </c>
      <c r="I148" s="7" t="s">
        <v>13</v>
      </c>
      <c r="J148" s="7" t="s">
        <v>35</v>
      </c>
      <c r="K148" s="6">
        <v>282000</v>
      </c>
      <c r="L148" s="6">
        <v>200000</v>
      </c>
      <c r="M148" s="6">
        <v>322000</v>
      </c>
      <c r="N148" s="7" t="s">
        <v>714</v>
      </c>
      <c r="O148" s="7" t="s">
        <v>716</v>
      </c>
      <c r="Q148" t="s">
        <v>560</v>
      </c>
      <c r="T148" t="s">
        <v>11</v>
      </c>
      <c r="U148" t="s">
        <v>11</v>
      </c>
      <c r="X148" t="s">
        <v>153</v>
      </c>
      <c r="Y148" t="s">
        <v>14</v>
      </c>
      <c r="AA148" t="s">
        <v>16</v>
      </c>
      <c r="AB148" t="s">
        <v>16</v>
      </c>
      <c r="AC148" t="s">
        <v>211</v>
      </c>
    </row>
    <row r="149" spans="3:29" x14ac:dyDescent="0.3">
      <c r="C149" s="7">
        <v>2019</v>
      </c>
      <c r="D149" s="7" t="s">
        <v>639</v>
      </c>
      <c r="E149" s="7" t="s">
        <v>643</v>
      </c>
      <c r="F149" s="7" t="s">
        <v>863</v>
      </c>
      <c r="G149" s="7"/>
      <c r="H149" s="7" t="s">
        <v>153</v>
      </c>
      <c r="I149" s="7" t="s">
        <v>13</v>
      </c>
      <c r="J149" s="7" t="s">
        <v>35</v>
      </c>
      <c r="K149" s="6">
        <v>192000</v>
      </c>
      <c r="L149" s="6">
        <v>130000</v>
      </c>
      <c r="M149" s="6">
        <v>209000</v>
      </c>
      <c r="N149" s="7"/>
      <c r="O149" s="7"/>
      <c r="Q149" t="s">
        <v>562</v>
      </c>
      <c r="T149" t="s">
        <v>11</v>
      </c>
      <c r="U149" t="s">
        <v>11</v>
      </c>
      <c r="X149" t="s">
        <v>153</v>
      </c>
      <c r="Y149" t="s">
        <v>14</v>
      </c>
      <c r="AA149" t="s">
        <v>16</v>
      </c>
      <c r="AB149" t="s">
        <v>16</v>
      </c>
      <c r="AC149" t="s">
        <v>180</v>
      </c>
    </row>
    <row r="150" spans="3:29" x14ac:dyDescent="0.3">
      <c r="C150" s="7">
        <v>2019</v>
      </c>
      <c r="D150" s="7" t="s">
        <v>639</v>
      </c>
      <c r="E150" s="7" t="s">
        <v>238</v>
      </c>
      <c r="F150" s="7" t="s">
        <v>861</v>
      </c>
      <c r="G150" s="7"/>
      <c r="H150" s="7" t="s">
        <v>153</v>
      </c>
      <c r="I150" s="7" t="s">
        <v>13</v>
      </c>
      <c r="J150" s="7" t="s">
        <v>35</v>
      </c>
      <c r="K150" s="6">
        <v>125000</v>
      </c>
      <c r="L150" s="6">
        <v>160000</v>
      </c>
      <c r="M150" s="6">
        <v>257000</v>
      </c>
      <c r="N150" s="7" t="s">
        <v>641</v>
      </c>
      <c r="O150" s="7" t="s">
        <v>21</v>
      </c>
      <c r="Q150" t="s">
        <v>564</v>
      </c>
      <c r="T150" t="s">
        <v>11</v>
      </c>
      <c r="U150" t="s">
        <v>11</v>
      </c>
      <c r="X150" t="s">
        <v>153</v>
      </c>
      <c r="Y150" t="s">
        <v>14</v>
      </c>
      <c r="AA150" t="s">
        <v>16</v>
      </c>
      <c r="AB150" t="s">
        <v>16</v>
      </c>
      <c r="AC150" t="s">
        <v>180</v>
      </c>
    </row>
    <row r="151" spans="3:29" x14ac:dyDescent="0.3">
      <c r="C151" s="7">
        <v>2021</v>
      </c>
      <c r="D151" s="7" t="s">
        <v>72</v>
      </c>
      <c r="E151" s="7" t="s">
        <v>324</v>
      </c>
      <c r="F151" s="7" t="s">
        <v>861</v>
      </c>
      <c r="G151" s="7"/>
      <c r="H151" s="7" t="s">
        <v>153</v>
      </c>
      <c r="I151" s="7" t="s">
        <v>13</v>
      </c>
      <c r="J151" s="7" t="s">
        <v>35</v>
      </c>
      <c r="K151" s="6">
        <v>252000</v>
      </c>
      <c r="L151" s="6">
        <v>200000</v>
      </c>
      <c r="M151" s="6">
        <v>322000</v>
      </c>
      <c r="N151" s="7" t="s">
        <v>323</v>
      </c>
      <c r="O151" s="7" t="s">
        <v>325</v>
      </c>
      <c r="Q151" t="s">
        <v>566</v>
      </c>
      <c r="T151" t="s">
        <v>11</v>
      </c>
      <c r="U151" t="s">
        <v>11</v>
      </c>
      <c r="X151" t="s">
        <v>153</v>
      </c>
      <c r="Y151" t="s">
        <v>14</v>
      </c>
      <c r="AA151" t="s">
        <v>16</v>
      </c>
      <c r="AB151" t="s">
        <v>16</v>
      </c>
      <c r="AC151" t="s">
        <v>180</v>
      </c>
    </row>
    <row r="152" spans="3:29" x14ac:dyDescent="0.3">
      <c r="C152" s="7">
        <v>2019</v>
      </c>
      <c r="D152" s="7" t="s">
        <v>235</v>
      </c>
      <c r="E152" s="7" t="s">
        <v>238</v>
      </c>
      <c r="F152" s="7" t="s">
        <v>863</v>
      </c>
      <c r="G152" s="7"/>
      <c r="H152" s="7" t="s">
        <v>153</v>
      </c>
      <c r="I152" s="7" t="s">
        <v>13</v>
      </c>
      <c r="J152" s="7" t="s">
        <v>35</v>
      </c>
      <c r="K152" s="6">
        <v>127000</v>
      </c>
      <c r="L152" s="6">
        <v>105000</v>
      </c>
      <c r="M152" s="6">
        <v>169000</v>
      </c>
      <c r="N152" s="7" t="s">
        <v>237</v>
      </c>
      <c r="O152" s="7" t="s">
        <v>19</v>
      </c>
      <c r="Q152" t="s">
        <v>568</v>
      </c>
      <c r="T152" t="s">
        <v>11</v>
      </c>
      <c r="U152" t="s">
        <v>11</v>
      </c>
      <c r="X152" t="s">
        <v>153</v>
      </c>
      <c r="Y152" t="s">
        <v>14</v>
      </c>
      <c r="AA152" t="s">
        <v>16</v>
      </c>
      <c r="AB152" t="s">
        <v>16</v>
      </c>
      <c r="AC152" t="s">
        <v>176</v>
      </c>
    </row>
    <row r="153" spans="3:29" x14ac:dyDescent="0.3">
      <c r="C153" s="7">
        <v>2019</v>
      </c>
      <c r="D153" s="7" t="s">
        <v>235</v>
      </c>
      <c r="E153" s="7" t="s">
        <v>240</v>
      </c>
      <c r="F153" s="7" t="s">
        <v>863</v>
      </c>
      <c r="G153" s="7"/>
      <c r="H153" s="7" t="s">
        <v>153</v>
      </c>
      <c r="I153" s="7" t="s">
        <v>13</v>
      </c>
      <c r="J153" s="7" t="s">
        <v>35</v>
      </c>
      <c r="K153" s="6">
        <v>127000</v>
      </c>
      <c r="L153" s="6">
        <v>105000</v>
      </c>
      <c r="M153" s="6">
        <v>169000</v>
      </c>
      <c r="N153" s="7" t="s">
        <v>237</v>
      </c>
      <c r="O153" s="7" t="s">
        <v>19</v>
      </c>
      <c r="Q153" t="s">
        <v>570</v>
      </c>
      <c r="T153" t="s">
        <v>11</v>
      </c>
      <c r="U153" t="s">
        <v>11</v>
      </c>
      <c r="X153" t="s">
        <v>153</v>
      </c>
      <c r="Y153" t="s">
        <v>14</v>
      </c>
      <c r="AA153" t="s">
        <v>36</v>
      </c>
      <c r="AB153" t="s">
        <v>36</v>
      </c>
      <c r="AC153" t="s">
        <v>573</v>
      </c>
    </row>
    <row r="154" spans="3:29" x14ac:dyDescent="0.3">
      <c r="C154" s="7">
        <v>2020</v>
      </c>
      <c r="D154" s="7" t="s">
        <v>490</v>
      </c>
      <c r="E154" s="7" t="s">
        <v>492</v>
      </c>
      <c r="F154" s="7"/>
      <c r="G154" s="7"/>
      <c r="H154" s="7" t="s">
        <v>153</v>
      </c>
      <c r="I154" s="7" t="s">
        <v>13</v>
      </c>
      <c r="J154" s="7" t="s">
        <v>35</v>
      </c>
      <c r="K154" s="6">
        <v>113000</v>
      </c>
      <c r="L154" s="6">
        <v>125000</v>
      </c>
      <c r="M154" s="6">
        <v>201000</v>
      </c>
      <c r="N154" s="7"/>
      <c r="O154" s="7"/>
      <c r="Q154" t="s">
        <v>574</v>
      </c>
      <c r="T154" t="s">
        <v>11</v>
      </c>
      <c r="U154" t="s">
        <v>11</v>
      </c>
      <c r="X154" t="s">
        <v>153</v>
      </c>
      <c r="Y154" t="s">
        <v>14</v>
      </c>
      <c r="AA154" t="s">
        <v>16</v>
      </c>
      <c r="AB154" t="s">
        <v>16</v>
      </c>
      <c r="AC154" t="s">
        <v>575</v>
      </c>
    </row>
    <row r="155" spans="3:29" x14ac:dyDescent="0.3">
      <c r="C155" s="7">
        <v>2020</v>
      </c>
      <c r="D155" s="7" t="s">
        <v>95</v>
      </c>
      <c r="E155" s="7" t="s">
        <v>725</v>
      </c>
      <c r="F155" s="7" t="s">
        <v>861</v>
      </c>
      <c r="G155" s="7"/>
      <c r="H155" s="7" t="s">
        <v>153</v>
      </c>
      <c r="I155" s="7" t="s">
        <v>13</v>
      </c>
      <c r="J155" s="7" t="s">
        <v>35</v>
      </c>
      <c r="K155" s="6">
        <v>282000</v>
      </c>
      <c r="L155" s="6">
        <v>200000</v>
      </c>
      <c r="M155" s="6">
        <v>322000</v>
      </c>
      <c r="N155" s="7" t="s">
        <v>385</v>
      </c>
      <c r="O155" s="7" t="s">
        <v>387</v>
      </c>
      <c r="Q155" t="s">
        <v>578</v>
      </c>
      <c r="T155" t="s">
        <v>11</v>
      </c>
      <c r="U155" t="s">
        <v>11</v>
      </c>
      <c r="X155" t="s">
        <v>153</v>
      </c>
      <c r="Y155" t="s">
        <v>14</v>
      </c>
      <c r="AA155" t="s">
        <v>16</v>
      </c>
      <c r="AB155" t="s">
        <v>16</v>
      </c>
      <c r="AC155" t="s">
        <v>579</v>
      </c>
    </row>
    <row r="156" spans="3:29" x14ac:dyDescent="0.3">
      <c r="C156" s="7">
        <v>2020</v>
      </c>
      <c r="D156" s="7" t="s">
        <v>95</v>
      </c>
      <c r="E156" s="7" t="s">
        <v>726</v>
      </c>
      <c r="F156" s="7" t="s">
        <v>800</v>
      </c>
      <c r="G156" s="7"/>
      <c r="H156" s="7" t="s">
        <v>153</v>
      </c>
      <c r="I156" s="7" t="s">
        <v>13</v>
      </c>
      <c r="J156" s="7" t="s">
        <v>35</v>
      </c>
      <c r="K156" s="6">
        <v>282000</v>
      </c>
      <c r="L156" s="6">
        <v>200000</v>
      </c>
      <c r="M156" s="6">
        <v>322000</v>
      </c>
      <c r="N156" s="7" t="s">
        <v>385</v>
      </c>
      <c r="O156" s="7" t="s">
        <v>387</v>
      </c>
      <c r="Q156" t="s">
        <v>582</v>
      </c>
      <c r="T156" t="s">
        <v>11</v>
      </c>
      <c r="U156" t="s">
        <v>11</v>
      </c>
      <c r="X156" t="s">
        <v>153</v>
      </c>
      <c r="Y156" t="s">
        <v>14</v>
      </c>
      <c r="AA156" t="s">
        <v>16</v>
      </c>
      <c r="AB156" t="s">
        <v>16</v>
      </c>
      <c r="AC156" t="s">
        <v>583</v>
      </c>
    </row>
    <row r="157" spans="3:29" x14ac:dyDescent="0.3">
      <c r="C157" s="7">
        <v>2019</v>
      </c>
      <c r="D157" s="7" t="s">
        <v>195</v>
      </c>
      <c r="E157" s="7" t="s">
        <v>198</v>
      </c>
      <c r="F157" s="7" t="s">
        <v>863</v>
      </c>
      <c r="G157" s="7"/>
      <c r="H157" s="7" t="s">
        <v>153</v>
      </c>
      <c r="I157" s="7" t="s">
        <v>13</v>
      </c>
      <c r="J157" s="7" t="s">
        <v>35</v>
      </c>
      <c r="K157" s="6">
        <v>156000</v>
      </c>
      <c r="L157" s="6">
        <v>160000</v>
      </c>
      <c r="M157" s="6">
        <v>257000</v>
      </c>
      <c r="N157" s="7" t="s">
        <v>197</v>
      </c>
      <c r="O157" s="7" t="s">
        <v>199</v>
      </c>
      <c r="Q157" t="s">
        <v>585</v>
      </c>
      <c r="T157" t="s">
        <v>11</v>
      </c>
      <c r="U157" t="s">
        <v>11</v>
      </c>
      <c r="X157" t="s">
        <v>153</v>
      </c>
      <c r="Y157" t="s">
        <v>14</v>
      </c>
      <c r="AA157" t="s">
        <v>16</v>
      </c>
      <c r="AB157" t="s">
        <v>16</v>
      </c>
      <c r="AC157" t="s">
        <v>586</v>
      </c>
    </row>
    <row r="158" spans="3:29" x14ac:dyDescent="0.3">
      <c r="C158" s="7">
        <v>2020</v>
      </c>
      <c r="D158" s="7" t="s">
        <v>131</v>
      </c>
      <c r="E158" s="7" t="s">
        <v>363</v>
      </c>
      <c r="F158" s="7" t="s">
        <v>862</v>
      </c>
      <c r="G158" s="7"/>
      <c r="H158" s="7" t="s">
        <v>153</v>
      </c>
      <c r="I158" s="7" t="s">
        <v>13</v>
      </c>
      <c r="J158" s="7" t="s">
        <v>35</v>
      </c>
      <c r="K158" s="6">
        <v>100000</v>
      </c>
      <c r="L158" s="6">
        <v>150000</v>
      </c>
      <c r="M158" s="6">
        <v>241000</v>
      </c>
      <c r="N158" s="7" t="s">
        <v>362</v>
      </c>
      <c r="O158" s="7" t="s">
        <v>364</v>
      </c>
      <c r="Q158" t="s">
        <v>588</v>
      </c>
      <c r="T158" t="s">
        <v>11</v>
      </c>
      <c r="U158" t="s">
        <v>11</v>
      </c>
      <c r="X158" t="s">
        <v>153</v>
      </c>
      <c r="Y158" t="s">
        <v>14</v>
      </c>
      <c r="AA158" t="s">
        <v>16</v>
      </c>
      <c r="AB158" t="s">
        <v>16</v>
      </c>
      <c r="AC158" t="s">
        <v>589</v>
      </c>
    </row>
    <row r="159" spans="3:29" x14ac:dyDescent="0.3">
      <c r="C159" s="7">
        <v>2020</v>
      </c>
      <c r="D159" s="7" t="s">
        <v>131</v>
      </c>
      <c r="E159" s="7" t="s">
        <v>375</v>
      </c>
      <c r="F159" s="7" t="s">
        <v>863</v>
      </c>
      <c r="G159" s="7"/>
      <c r="H159" s="7" t="s">
        <v>153</v>
      </c>
      <c r="I159" s="7" t="s">
        <v>13</v>
      </c>
      <c r="J159" s="7" t="s">
        <v>35</v>
      </c>
      <c r="K159" s="6">
        <v>136000</v>
      </c>
      <c r="L159" s="6">
        <v>200000</v>
      </c>
      <c r="M159" s="6">
        <v>322000</v>
      </c>
      <c r="N159" s="7" t="s">
        <v>374</v>
      </c>
      <c r="O159" s="7" t="s">
        <v>38</v>
      </c>
      <c r="Q159" t="s">
        <v>593</v>
      </c>
      <c r="T159" t="s">
        <v>11</v>
      </c>
      <c r="U159" t="s">
        <v>11</v>
      </c>
      <c r="X159" t="s">
        <v>153</v>
      </c>
      <c r="Y159" t="s">
        <v>14</v>
      </c>
      <c r="AA159" t="s">
        <v>36</v>
      </c>
      <c r="AB159" t="s">
        <v>36</v>
      </c>
      <c r="AC159" t="s">
        <v>596</v>
      </c>
    </row>
    <row r="160" spans="3:29" x14ac:dyDescent="0.3">
      <c r="C160" s="7">
        <v>2020</v>
      </c>
      <c r="D160" s="7" t="s">
        <v>131</v>
      </c>
      <c r="E160" s="7" t="s">
        <v>354</v>
      </c>
      <c r="F160" s="7" t="s">
        <v>860</v>
      </c>
      <c r="G160" s="7"/>
      <c r="H160" s="7" t="s">
        <v>153</v>
      </c>
      <c r="I160" s="7" t="s">
        <v>13</v>
      </c>
      <c r="J160" s="7" t="s">
        <v>35</v>
      </c>
      <c r="K160" s="6">
        <v>136000</v>
      </c>
      <c r="L160" s="6">
        <v>200000</v>
      </c>
      <c r="M160" s="6">
        <v>322000</v>
      </c>
      <c r="N160" s="7"/>
      <c r="O160" s="7"/>
      <c r="Q160" t="s">
        <v>597</v>
      </c>
      <c r="T160" t="s">
        <v>11</v>
      </c>
      <c r="U160" t="s">
        <v>11</v>
      </c>
      <c r="X160" t="s">
        <v>153</v>
      </c>
      <c r="Y160" t="s">
        <v>14</v>
      </c>
      <c r="AA160" t="s">
        <v>16</v>
      </c>
      <c r="AB160" t="s">
        <v>16</v>
      </c>
      <c r="AC160" t="s">
        <v>598</v>
      </c>
    </row>
    <row r="161" spans="3:29" x14ac:dyDescent="0.3">
      <c r="C161" s="7">
        <v>2020</v>
      </c>
      <c r="D161" s="7" t="s">
        <v>131</v>
      </c>
      <c r="E161" s="7" t="s">
        <v>402</v>
      </c>
      <c r="F161" s="7" t="s">
        <v>861</v>
      </c>
      <c r="G161" s="7"/>
      <c r="H161" s="7" t="s">
        <v>153</v>
      </c>
      <c r="I161" s="7" t="s">
        <v>13</v>
      </c>
      <c r="J161" s="7" t="s">
        <v>35</v>
      </c>
      <c r="K161" s="6">
        <v>136000</v>
      </c>
      <c r="L161" s="6">
        <v>200000</v>
      </c>
      <c r="M161" s="6">
        <v>322000</v>
      </c>
      <c r="N161" s="7"/>
      <c r="O161" s="7"/>
      <c r="Q161" t="s">
        <v>601</v>
      </c>
      <c r="T161" t="s">
        <v>11</v>
      </c>
      <c r="U161" t="s">
        <v>11</v>
      </c>
      <c r="X161" t="s">
        <v>153</v>
      </c>
      <c r="Y161" t="s">
        <v>14</v>
      </c>
      <c r="AA161" t="s">
        <v>16</v>
      </c>
      <c r="AB161" t="s">
        <v>16</v>
      </c>
      <c r="AC161" t="s">
        <v>602</v>
      </c>
    </row>
    <row r="162" spans="3:29" x14ac:dyDescent="0.3">
      <c r="C162" s="7">
        <v>2021</v>
      </c>
      <c r="D162" s="7" t="s">
        <v>131</v>
      </c>
      <c r="E162" s="7" t="s">
        <v>389</v>
      </c>
      <c r="F162" s="7" t="s">
        <v>861</v>
      </c>
      <c r="G162" s="7"/>
      <c r="H162" s="7" t="s">
        <v>153</v>
      </c>
      <c r="I162" s="7" t="s">
        <v>13</v>
      </c>
      <c r="J162" s="7" t="s">
        <v>35</v>
      </c>
      <c r="K162" s="6">
        <v>155000</v>
      </c>
      <c r="L162" s="6">
        <v>120000</v>
      </c>
      <c r="M162" s="6">
        <v>193000</v>
      </c>
      <c r="N162" s="7"/>
      <c r="O162" s="7"/>
      <c r="Q162" t="s">
        <v>605</v>
      </c>
      <c r="T162" t="s">
        <v>11</v>
      </c>
      <c r="U162" t="s">
        <v>11</v>
      </c>
      <c r="X162" t="s">
        <v>153</v>
      </c>
      <c r="Y162" t="s">
        <v>14</v>
      </c>
      <c r="AA162" t="s">
        <v>16</v>
      </c>
      <c r="AB162" t="s">
        <v>16</v>
      </c>
      <c r="AC162" t="s">
        <v>602</v>
      </c>
    </row>
    <row r="163" spans="3:29" x14ac:dyDescent="0.3">
      <c r="C163" s="7">
        <v>2020</v>
      </c>
      <c r="D163" s="7" t="s">
        <v>131</v>
      </c>
      <c r="E163" s="7" t="s">
        <v>423</v>
      </c>
      <c r="F163" s="7" t="s">
        <v>863</v>
      </c>
      <c r="G163" s="7"/>
      <c r="H163" s="7" t="s">
        <v>153</v>
      </c>
      <c r="I163" s="7" t="s">
        <v>13</v>
      </c>
      <c r="J163" s="7" t="s">
        <v>35</v>
      </c>
      <c r="K163" s="6">
        <v>100000</v>
      </c>
      <c r="L163" s="6">
        <v>150000</v>
      </c>
      <c r="M163" s="6">
        <v>241000</v>
      </c>
      <c r="N163" s="7"/>
      <c r="O163" s="7"/>
      <c r="Q163" t="s">
        <v>607</v>
      </c>
      <c r="T163" t="s">
        <v>11</v>
      </c>
      <c r="U163" t="s">
        <v>11</v>
      </c>
      <c r="X163" t="s">
        <v>153</v>
      </c>
      <c r="Y163" t="s">
        <v>14</v>
      </c>
      <c r="AA163" t="s">
        <v>16</v>
      </c>
      <c r="AB163" t="s">
        <v>16</v>
      </c>
      <c r="AC163" t="s">
        <v>608</v>
      </c>
    </row>
    <row r="164" spans="3:29" x14ac:dyDescent="0.3">
      <c r="C164" s="7">
        <v>2020</v>
      </c>
      <c r="D164" s="7" t="s">
        <v>131</v>
      </c>
      <c r="E164" s="7" t="s">
        <v>352</v>
      </c>
      <c r="F164" s="7" t="s">
        <v>863</v>
      </c>
      <c r="G164" s="7"/>
      <c r="H164" s="7" t="s">
        <v>153</v>
      </c>
      <c r="I164" s="7" t="s">
        <v>13</v>
      </c>
      <c r="J164" s="7" t="s">
        <v>35</v>
      </c>
      <c r="K164" s="6">
        <v>136000</v>
      </c>
      <c r="L164" s="6">
        <v>200000</v>
      </c>
      <c r="M164" s="6">
        <v>322000</v>
      </c>
      <c r="N164" s="7"/>
      <c r="O164" s="7"/>
      <c r="Q164" t="s">
        <v>611</v>
      </c>
      <c r="T164" t="s">
        <v>11</v>
      </c>
      <c r="U164" t="s">
        <v>11</v>
      </c>
      <c r="X164" t="s">
        <v>153</v>
      </c>
      <c r="Y164" t="s">
        <v>14</v>
      </c>
      <c r="AA164" t="s">
        <v>16</v>
      </c>
      <c r="AB164" t="s">
        <v>16</v>
      </c>
      <c r="AC164" t="s">
        <v>608</v>
      </c>
    </row>
    <row r="165" spans="3:29" x14ac:dyDescent="0.3">
      <c r="C165" s="7">
        <v>2020</v>
      </c>
      <c r="D165" s="7" t="s">
        <v>131</v>
      </c>
      <c r="E165" s="7" t="s">
        <v>432</v>
      </c>
      <c r="F165" s="7" t="s">
        <v>860</v>
      </c>
      <c r="G165" s="7"/>
      <c r="H165" s="7" t="s">
        <v>153</v>
      </c>
      <c r="I165" s="7" t="s">
        <v>13</v>
      </c>
      <c r="J165" s="7" t="s">
        <v>35</v>
      </c>
      <c r="K165" s="6">
        <v>136000</v>
      </c>
      <c r="L165" s="6">
        <v>200000</v>
      </c>
      <c r="M165" s="6">
        <v>322000</v>
      </c>
      <c r="N165" s="7" t="s">
        <v>431</v>
      </c>
      <c r="O165" s="7" t="s">
        <v>433</v>
      </c>
      <c r="Q165" t="s">
        <v>613</v>
      </c>
      <c r="T165" t="s">
        <v>11</v>
      </c>
      <c r="U165" t="s">
        <v>11</v>
      </c>
      <c r="X165" t="s">
        <v>153</v>
      </c>
      <c r="Y165" t="s">
        <v>14</v>
      </c>
      <c r="AA165" t="s">
        <v>16</v>
      </c>
      <c r="AB165" t="s">
        <v>16</v>
      </c>
      <c r="AC165" t="s">
        <v>614</v>
      </c>
    </row>
    <row r="166" spans="3:29" x14ac:dyDescent="0.3">
      <c r="C166" s="7">
        <v>2020</v>
      </c>
      <c r="D166" s="7" t="s">
        <v>131</v>
      </c>
      <c r="E166" s="7" t="s">
        <v>345</v>
      </c>
      <c r="F166" s="7" t="s">
        <v>861</v>
      </c>
      <c r="G166" s="7"/>
      <c r="H166" s="7" t="s">
        <v>153</v>
      </c>
      <c r="I166" s="7" t="s">
        <v>13</v>
      </c>
      <c r="J166" s="7" t="s">
        <v>35</v>
      </c>
      <c r="K166" s="6">
        <v>136000</v>
      </c>
      <c r="L166" s="6">
        <v>200000</v>
      </c>
      <c r="M166" s="6">
        <v>322000</v>
      </c>
      <c r="N166" s="7" t="s">
        <v>344</v>
      </c>
      <c r="O166" s="7" t="s">
        <v>346</v>
      </c>
      <c r="Q166" t="s">
        <v>618</v>
      </c>
      <c r="T166" t="s">
        <v>11</v>
      </c>
      <c r="U166" t="s">
        <v>11</v>
      </c>
      <c r="X166" t="s">
        <v>153</v>
      </c>
      <c r="Y166" t="s">
        <v>14</v>
      </c>
      <c r="AA166" t="s">
        <v>16</v>
      </c>
      <c r="AB166" t="s">
        <v>16</v>
      </c>
      <c r="AC166" t="s">
        <v>619</v>
      </c>
    </row>
    <row r="167" spans="3:29" x14ac:dyDescent="0.3">
      <c r="C167" s="7">
        <v>2020</v>
      </c>
      <c r="D167" s="7" t="s">
        <v>131</v>
      </c>
      <c r="E167" s="7" t="s">
        <v>436</v>
      </c>
      <c r="F167" s="7" t="s">
        <v>965</v>
      </c>
      <c r="G167" s="7"/>
      <c r="H167" s="7" t="s">
        <v>153</v>
      </c>
      <c r="I167" s="7" t="s">
        <v>13</v>
      </c>
      <c r="J167" s="7" t="s">
        <v>35</v>
      </c>
      <c r="K167" s="6">
        <v>88000</v>
      </c>
      <c r="L167" s="6">
        <v>190000</v>
      </c>
      <c r="M167" s="6">
        <v>306000</v>
      </c>
      <c r="N167" s="7" t="s">
        <v>435</v>
      </c>
      <c r="O167" s="7" t="s">
        <v>437</v>
      </c>
      <c r="Q167" t="s">
        <v>621</v>
      </c>
      <c r="T167" t="s">
        <v>11</v>
      </c>
      <c r="U167" t="s">
        <v>11</v>
      </c>
      <c r="X167" t="s">
        <v>153</v>
      </c>
      <c r="Y167" t="s">
        <v>14</v>
      </c>
      <c r="AA167" t="s">
        <v>16</v>
      </c>
      <c r="AB167" t="s">
        <v>16</v>
      </c>
      <c r="AC167" t="s">
        <v>622</v>
      </c>
    </row>
    <row r="168" spans="3:29" x14ac:dyDescent="0.3">
      <c r="C168" s="7">
        <v>2020</v>
      </c>
      <c r="D168" s="7" t="s">
        <v>131</v>
      </c>
      <c r="E168" s="7" t="s">
        <v>440</v>
      </c>
      <c r="F168" s="7" t="s">
        <v>862</v>
      </c>
      <c r="G168" s="7"/>
      <c r="H168" s="7" t="s">
        <v>153</v>
      </c>
      <c r="I168" s="7" t="s">
        <v>13</v>
      </c>
      <c r="J168" s="7" t="s">
        <v>35</v>
      </c>
      <c r="K168" s="6">
        <v>88000</v>
      </c>
      <c r="L168" s="6">
        <v>190000</v>
      </c>
      <c r="M168" s="6">
        <v>306000</v>
      </c>
      <c r="N168" s="7" t="s">
        <v>439</v>
      </c>
      <c r="O168" s="7" t="s">
        <v>441</v>
      </c>
      <c r="Q168" t="s">
        <v>624</v>
      </c>
      <c r="T168" t="s">
        <v>11</v>
      </c>
      <c r="U168" t="s">
        <v>11</v>
      </c>
      <c r="X168" t="s">
        <v>153</v>
      </c>
      <c r="Y168" t="s">
        <v>14</v>
      </c>
      <c r="AA168" t="s">
        <v>16</v>
      </c>
      <c r="AB168" t="s">
        <v>16</v>
      </c>
      <c r="AC168" t="s">
        <v>625</v>
      </c>
    </row>
    <row r="169" spans="3:29" x14ac:dyDescent="0.3">
      <c r="C169" s="7">
        <v>2020</v>
      </c>
      <c r="D169" s="7" t="s">
        <v>131</v>
      </c>
      <c r="E169" s="7" t="s">
        <v>413</v>
      </c>
      <c r="F169" s="7" t="s">
        <v>860</v>
      </c>
      <c r="G169" s="7"/>
      <c r="H169" s="7" t="s">
        <v>153</v>
      </c>
      <c r="I169" s="7" t="s">
        <v>13</v>
      </c>
      <c r="J169" s="7" t="s">
        <v>35</v>
      </c>
      <c r="K169" s="6">
        <v>160000</v>
      </c>
      <c r="L169" s="6">
        <v>150000</v>
      </c>
      <c r="M169" s="6">
        <v>241000</v>
      </c>
      <c r="N169" s="7"/>
      <c r="O169" s="7"/>
      <c r="Q169" t="s">
        <v>627</v>
      </c>
      <c r="T169" t="s">
        <v>11</v>
      </c>
      <c r="U169" t="s">
        <v>11</v>
      </c>
      <c r="X169" t="s">
        <v>153</v>
      </c>
      <c r="Y169" t="s">
        <v>14</v>
      </c>
      <c r="AA169" t="s">
        <v>16</v>
      </c>
      <c r="AB169" t="s">
        <v>16</v>
      </c>
      <c r="AC169" t="s">
        <v>628</v>
      </c>
    </row>
    <row r="170" spans="3:29" x14ac:dyDescent="0.3">
      <c r="C170" s="7">
        <v>2020</v>
      </c>
      <c r="D170" s="7" t="s">
        <v>131</v>
      </c>
      <c r="E170" s="7" t="s">
        <v>421</v>
      </c>
      <c r="F170" s="7" t="s">
        <v>861</v>
      </c>
      <c r="G170" s="7"/>
      <c r="H170" s="7" t="s">
        <v>153</v>
      </c>
      <c r="I170" s="7" t="s">
        <v>13</v>
      </c>
      <c r="J170" s="7" t="s">
        <v>35</v>
      </c>
      <c r="K170" s="6">
        <v>160000</v>
      </c>
      <c r="L170" s="6">
        <v>150000</v>
      </c>
      <c r="M170" s="6">
        <v>241000</v>
      </c>
      <c r="N170" s="7"/>
      <c r="O170" s="7"/>
      <c r="Q170" t="s">
        <v>630</v>
      </c>
      <c r="T170" t="s">
        <v>11</v>
      </c>
      <c r="U170" t="s">
        <v>11</v>
      </c>
      <c r="X170" t="s">
        <v>153</v>
      </c>
      <c r="Y170" t="s">
        <v>14</v>
      </c>
      <c r="AA170" t="s">
        <v>16</v>
      </c>
      <c r="AB170" t="s">
        <v>16</v>
      </c>
      <c r="AC170" t="s">
        <v>622</v>
      </c>
    </row>
    <row r="171" spans="3:29" x14ac:dyDescent="0.3">
      <c r="C171" s="7">
        <v>2020</v>
      </c>
      <c r="D171" s="7" t="s">
        <v>131</v>
      </c>
      <c r="E171" s="7" t="s">
        <v>392</v>
      </c>
      <c r="F171" s="7" t="s">
        <v>863</v>
      </c>
      <c r="G171" s="7"/>
      <c r="H171" s="7" t="s">
        <v>153</v>
      </c>
      <c r="I171" s="7" t="s">
        <v>13</v>
      </c>
      <c r="J171" s="7" t="s">
        <v>35</v>
      </c>
      <c r="K171" s="6">
        <v>100000</v>
      </c>
      <c r="L171" s="6">
        <v>150000</v>
      </c>
      <c r="M171" s="6">
        <v>241000</v>
      </c>
      <c r="N171" s="7" t="s">
        <v>391</v>
      </c>
      <c r="O171" s="7" t="s">
        <v>116</v>
      </c>
      <c r="Q171" t="s">
        <v>631</v>
      </c>
      <c r="T171" t="s">
        <v>11</v>
      </c>
      <c r="U171" t="s">
        <v>11</v>
      </c>
      <c r="X171" t="s">
        <v>153</v>
      </c>
      <c r="Y171" t="s">
        <v>14</v>
      </c>
      <c r="AA171" t="s">
        <v>16</v>
      </c>
      <c r="AB171" t="s">
        <v>16</v>
      </c>
      <c r="AC171" t="s">
        <v>632</v>
      </c>
    </row>
    <row r="172" spans="3:29" x14ac:dyDescent="0.3">
      <c r="C172" s="7">
        <v>2020</v>
      </c>
      <c r="D172" s="7" t="s">
        <v>131</v>
      </c>
      <c r="E172" s="7" t="s">
        <v>372</v>
      </c>
      <c r="F172" s="7" t="s">
        <v>863</v>
      </c>
      <c r="G172" s="7"/>
      <c r="H172" s="7" t="s">
        <v>153</v>
      </c>
      <c r="I172" s="7" t="s">
        <v>13</v>
      </c>
      <c r="J172" s="7" t="s">
        <v>35</v>
      </c>
      <c r="K172" s="6">
        <v>138000</v>
      </c>
      <c r="L172" s="6">
        <v>200000</v>
      </c>
      <c r="M172" s="6">
        <v>322000</v>
      </c>
      <c r="N172" s="7"/>
      <c r="O172" s="7"/>
      <c r="Q172" t="s">
        <v>635</v>
      </c>
      <c r="T172" t="s">
        <v>11</v>
      </c>
      <c r="U172" t="s">
        <v>11</v>
      </c>
      <c r="X172" t="s">
        <v>153</v>
      </c>
      <c r="Y172" t="s">
        <v>14</v>
      </c>
      <c r="AA172" t="s">
        <v>16</v>
      </c>
      <c r="AB172" t="s">
        <v>16</v>
      </c>
      <c r="AC172" t="s">
        <v>636</v>
      </c>
    </row>
    <row r="173" spans="3:29" x14ac:dyDescent="0.3">
      <c r="C173" s="7">
        <v>2021</v>
      </c>
      <c r="D173" s="7" t="s">
        <v>131</v>
      </c>
      <c r="E173" s="7" t="s">
        <v>342</v>
      </c>
      <c r="F173" s="7" t="s">
        <v>860</v>
      </c>
      <c r="G173" s="7"/>
      <c r="H173" s="7" t="s">
        <v>153</v>
      </c>
      <c r="I173" s="7" t="s">
        <v>13</v>
      </c>
      <c r="J173" s="7" t="s">
        <v>35</v>
      </c>
      <c r="K173" s="6">
        <v>138000</v>
      </c>
      <c r="L173" s="6">
        <v>200000</v>
      </c>
      <c r="M173" s="6">
        <v>322000</v>
      </c>
      <c r="N173" s="7"/>
      <c r="O173" s="7"/>
      <c r="Q173" t="s">
        <v>640</v>
      </c>
      <c r="T173" t="s">
        <v>11</v>
      </c>
      <c r="U173" t="s">
        <v>11</v>
      </c>
      <c r="X173" t="s">
        <v>153</v>
      </c>
      <c r="Y173" t="s">
        <v>14</v>
      </c>
      <c r="AA173" t="s">
        <v>36</v>
      </c>
      <c r="AB173" t="s">
        <v>36</v>
      </c>
      <c r="AC173" t="s">
        <v>21</v>
      </c>
    </row>
    <row r="174" spans="3:29" x14ac:dyDescent="0.3">
      <c r="C174" s="7">
        <v>2020</v>
      </c>
      <c r="D174" s="7" t="s">
        <v>131</v>
      </c>
      <c r="E174" s="7" t="s">
        <v>400</v>
      </c>
      <c r="F174" s="7" t="s">
        <v>861</v>
      </c>
      <c r="G174" s="7"/>
      <c r="H174" s="7" t="s">
        <v>153</v>
      </c>
      <c r="I174" s="7" t="s">
        <v>13</v>
      </c>
      <c r="J174" s="7" t="s">
        <v>35</v>
      </c>
      <c r="K174" s="6">
        <v>138000</v>
      </c>
      <c r="L174" s="6">
        <v>200000</v>
      </c>
      <c r="M174" s="6">
        <v>322000</v>
      </c>
      <c r="N174" s="7"/>
      <c r="O174" s="7"/>
      <c r="Q174" t="s">
        <v>642</v>
      </c>
      <c r="T174" t="s">
        <v>11</v>
      </c>
      <c r="U174" t="s">
        <v>11</v>
      </c>
      <c r="X174" t="s">
        <v>153</v>
      </c>
      <c r="Y174" t="s">
        <v>14</v>
      </c>
      <c r="AA174" t="s">
        <v>36</v>
      </c>
      <c r="AB174" t="s">
        <v>36</v>
      </c>
    </row>
    <row r="175" spans="3:29" x14ac:dyDescent="0.3">
      <c r="C175" s="7">
        <v>2020</v>
      </c>
      <c r="D175" s="7" t="s">
        <v>131</v>
      </c>
      <c r="E175" s="7" t="s">
        <v>396</v>
      </c>
      <c r="F175" s="7" t="s">
        <v>861</v>
      </c>
      <c r="G175" s="7"/>
      <c r="H175" s="7" t="s">
        <v>153</v>
      </c>
      <c r="I175" s="7" t="s">
        <v>13</v>
      </c>
      <c r="J175" s="7" t="s">
        <v>35</v>
      </c>
      <c r="K175" s="6">
        <v>138000</v>
      </c>
      <c r="L175" s="6">
        <v>200000</v>
      </c>
      <c r="M175" s="6">
        <v>322000</v>
      </c>
      <c r="N175" s="7"/>
      <c r="O175" s="7"/>
      <c r="Q175" t="s">
        <v>644</v>
      </c>
      <c r="T175" t="s">
        <v>11</v>
      </c>
      <c r="U175" t="s">
        <v>11</v>
      </c>
      <c r="X175" t="s">
        <v>153</v>
      </c>
      <c r="Y175" t="s">
        <v>14</v>
      </c>
      <c r="AA175" t="s">
        <v>16</v>
      </c>
      <c r="AB175" t="s">
        <v>16</v>
      </c>
      <c r="AC175" t="s">
        <v>645</v>
      </c>
    </row>
    <row r="176" spans="3:29" x14ac:dyDescent="0.3">
      <c r="C176" s="7">
        <v>2020</v>
      </c>
      <c r="D176" s="7" t="s">
        <v>131</v>
      </c>
      <c r="E176" s="7" t="s">
        <v>358</v>
      </c>
      <c r="F176" s="7" t="s">
        <v>861</v>
      </c>
      <c r="G176" s="7"/>
      <c r="H176" s="7" t="s">
        <v>153</v>
      </c>
      <c r="I176" s="7" t="s">
        <v>13</v>
      </c>
      <c r="J176" s="7" t="s">
        <v>35</v>
      </c>
      <c r="K176" s="6">
        <v>138000</v>
      </c>
      <c r="L176" s="6">
        <v>200000</v>
      </c>
      <c r="M176" s="6">
        <v>322000</v>
      </c>
      <c r="N176" s="7"/>
      <c r="O176" s="7"/>
      <c r="Q176" t="s">
        <v>649</v>
      </c>
      <c r="T176" t="s">
        <v>11</v>
      </c>
      <c r="U176" t="s">
        <v>11</v>
      </c>
      <c r="X176" t="s">
        <v>153</v>
      </c>
      <c r="Y176" t="s">
        <v>14</v>
      </c>
      <c r="AA176" t="s">
        <v>36</v>
      </c>
      <c r="AB176" t="s">
        <v>36</v>
      </c>
      <c r="AC176" t="s">
        <v>31</v>
      </c>
    </row>
    <row r="177" spans="3:29" x14ac:dyDescent="0.3">
      <c r="C177" s="7">
        <v>2020</v>
      </c>
      <c r="D177" s="7" t="s">
        <v>131</v>
      </c>
      <c r="E177" s="7" t="s">
        <v>368</v>
      </c>
      <c r="F177" s="7" t="s">
        <v>800</v>
      </c>
      <c r="G177" s="7"/>
      <c r="H177" s="7" t="s">
        <v>153</v>
      </c>
      <c r="I177" s="7" t="s">
        <v>13</v>
      </c>
      <c r="J177" s="7" t="s">
        <v>35</v>
      </c>
      <c r="K177" s="6">
        <v>138000</v>
      </c>
      <c r="L177" s="6">
        <v>200000</v>
      </c>
      <c r="M177" s="6">
        <v>322000</v>
      </c>
      <c r="N177" s="7"/>
      <c r="O177" s="7"/>
      <c r="Q177" t="s">
        <v>652</v>
      </c>
      <c r="T177" t="s">
        <v>11</v>
      </c>
      <c r="U177" t="s">
        <v>11</v>
      </c>
      <c r="X177" t="s">
        <v>153</v>
      </c>
      <c r="Y177" t="s">
        <v>14</v>
      </c>
      <c r="AA177" t="s">
        <v>16</v>
      </c>
      <c r="AB177" t="s">
        <v>16</v>
      </c>
      <c r="AC177" t="s">
        <v>653</v>
      </c>
    </row>
    <row r="178" spans="3:29" x14ac:dyDescent="0.3">
      <c r="C178" s="7">
        <v>2020</v>
      </c>
      <c r="D178" s="7" t="s">
        <v>131</v>
      </c>
      <c r="E178" s="7" t="s">
        <v>379</v>
      </c>
      <c r="F178" s="7" t="s">
        <v>861</v>
      </c>
      <c r="G178" s="7"/>
      <c r="H178" s="7" t="s">
        <v>153</v>
      </c>
      <c r="I178" s="7" t="s">
        <v>13</v>
      </c>
      <c r="J178" s="7" t="s">
        <v>35</v>
      </c>
      <c r="K178" s="6">
        <v>136000</v>
      </c>
      <c r="L178" s="6">
        <v>200000</v>
      </c>
      <c r="M178" s="6">
        <v>322000</v>
      </c>
      <c r="N178" s="7"/>
      <c r="O178" s="7"/>
      <c r="Q178" t="s">
        <v>656</v>
      </c>
      <c r="T178" t="s">
        <v>11</v>
      </c>
      <c r="U178" t="s">
        <v>11</v>
      </c>
      <c r="X178" t="s">
        <v>153</v>
      </c>
      <c r="Y178" t="s">
        <v>14</v>
      </c>
      <c r="AA178" t="s">
        <v>16</v>
      </c>
      <c r="AB178" t="s">
        <v>16</v>
      </c>
      <c r="AC178" t="s">
        <v>657</v>
      </c>
    </row>
    <row r="179" spans="3:29" x14ac:dyDescent="0.3">
      <c r="C179" s="7">
        <v>2020</v>
      </c>
      <c r="D179" s="7" t="s">
        <v>131</v>
      </c>
      <c r="E179" s="7" t="s">
        <v>404</v>
      </c>
      <c r="F179" s="7" t="s">
        <v>800</v>
      </c>
      <c r="G179" s="7"/>
      <c r="H179" s="7" t="s">
        <v>153</v>
      </c>
      <c r="I179" s="7" t="s">
        <v>13</v>
      </c>
      <c r="J179" s="7" t="s">
        <v>35</v>
      </c>
      <c r="K179" s="6">
        <v>138000</v>
      </c>
      <c r="L179" s="6">
        <v>200000</v>
      </c>
      <c r="M179" s="6">
        <v>322000</v>
      </c>
      <c r="N179" s="7" t="s">
        <v>31</v>
      </c>
      <c r="O179" s="7" t="s">
        <v>405</v>
      </c>
      <c r="Q179" t="s">
        <v>660</v>
      </c>
      <c r="T179" t="s">
        <v>11</v>
      </c>
      <c r="U179" t="s">
        <v>11</v>
      </c>
      <c r="X179" t="s">
        <v>153</v>
      </c>
      <c r="Y179" t="s">
        <v>14</v>
      </c>
      <c r="AA179" t="s">
        <v>16</v>
      </c>
      <c r="AB179" t="s">
        <v>16</v>
      </c>
      <c r="AC179" t="s">
        <v>444</v>
      </c>
    </row>
    <row r="180" spans="3:29" x14ac:dyDescent="0.3">
      <c r="C180" s="7">
        <v>2021</v>
      </c>
      <c r="D180" s="7" t="s">
        <v>131</v>
      </c>
      <c r="E180" s="7" t="s">
        <v>407</v>
      </c>
      <c r="F180" s="7" t="s">
        <v>800</v>
      </c>
      <c r="G180" s="7"/>
      <c r="H180" s="7" t="s">
        <v>153</v>
      </c>
      <c r="I180" s="7" t="s">
        <v>13</v>
      </c>
      <c r="J180" s="7" t="s">
        <v>35</v>
      </c>
      <c r="K180" s="6">
        <v>138000</v>
      </c>
      <c r="L180" s="6">
        <v>200000</v>
      </c>
      <c r="M180" s="6">
        <v>322000</v>
      </c>
      <c r="N180" s="7"/>
      <c r="O180" s="7"/>
      <c r="Q180" t="s">
        <v>661</v>
      </c>
      <c r="T180" t="s">
        <v>11</v>
      </c>
      <c r="U180" t="s">
        <v>11</v>
      </c>
      <c r="X180" t="s">
        <v>153</v>
      </c>
      <c r="Y180" t="s">
        <v>14</v>
      </c>
      <c r="AA180" t="s">
        <v>16</v>
      </c>
      <c r="AB180" t="s">
        <v>16</v>
      </c>
      <c r="AC180" t="s">
        <v>662</v>
      </c>
    </row>
    <row r="181" spans="3:29" x14ac:dyDescent="0.3">
      <c r="C181" s="7">
        <v>2021</v>
      </c>
      <c r="D181" s="7" t="s">
        <v>131</v>
      </c>
      <c r="E181" s="7" t="s">
        <v>429</v>
      </c>
      <c r="F181" s="7" t="s">
        <v>862</v>
      </c>
      <c r="G181" s="7"/>
      <c r="H181" s="7" t="s">
        <v>153</v>
      </c>
      <c r="I181" s="7" t="s">
        <v>13</v>
      </c>
      <c r="J181" s="7" t="s">
        <v>35</v>
      </c>
      <c r="K181" s="6">
        <v>100000</v>
      </c>
      <c r="L181" s="6">
        <v>170000</v>
      </c>
      <c r="M181" s="6">
        <v>274000</v>
      </c>
      <c r="N181" s="7"/>
      <c r="O181" s="7"/>
      <c r="Q181" t="s">
        <v>665</v>
      </c>
      <c r="T181" t="s">
        <v>11</v>
      </c>
      <c r="U181" t="s">
        <v>11</v>
      </c>
      <c r="X181" t="s">
        <v>153</v>
      </c>
      <c r="Y181" t="s">
        <v>14</v>
      </c>
      <c r="AA181" t="s">
        <v>16</v>
      </c>
      <c r="AB181" t="s">
        <v>16</v>
      </c>
      <c r="AC181" t="s">
        <v>176</v>
      </c>
    </row>
    <row r="182" spans="3:29" x14ac:dyDescent="0.3">
      <c r="C182" s="7">
        <v>2021</v>
      </c>
      <c r="D182" s="7" t="s">
        <v>131</v>
      </c>
      <c r="E182" s="7" t="s">
        <v>348</v>
      </c>
      <c r="F182" s="7" t="s">
        <v>863</v>
      </c>
      <c r="G182" s="7"/>
      <c r="H182" s="7" t="s">
        <v>153</v>
      </c>
      <c r="I182" s="7" t="s">
        <v>13</v>
      </c>
      <c r="J182" s="7" t="s">
        <v>35</v>
      </c>
      <c r="K182" s="6">
        <v>100000</v>
      </c>
      <c r="L182" s="6">
        <v>170000</v>
      </c>
      <c r="M182" s="6">
        <v>274000</v>
      </c>
      <c r="N182" s="7"/>
      <c r="O182" s="7"/>
      <c r="Q182" t="s">
        <v>666</v>
      </c>
      <c r="T182" t="s">
        <v>11</v>
      </c>
      <c r="U182" t="s">
        <v>11</v>
      </c>
      <c r="X182" t="s">
        <v>153</v>
      </c>
      <c r="Y182" t="s">
        <v>14</v>
      </c>
      <c r="AA182" t="s">
        <v>16</v>
      </c>
      <c r="AB182" t="s">
        <v>16</v>
      </c>
      <c r="AC182" t="s">
        <v>667</v>
      </c>
    </row>
    <row r="183" spans="3:29" x14ac:dyDescent="0.3">
      <c r="C183" s="7">
        <v>2021</v>
      </c>
      <c r="D183" s="7" t="s">
        <v>131</v>
      </c>
      <c r="E183" s="7" t="s">
        <v>382</v>
      </c>
      <c r="F183" s="7" t="s">
        <v>860</v>
      </c>
      <c r="G183" s="7"/>
      <c r="H183" s="7" t="s">
        <v>153</v>
      </c>
      <c r="I183" s="7" t="s">
        <v>13</v>
      </c>
      <c r="J183" s="7" t="s">
        <v>35</v>
      </c>
      <c r="K183" s="6">
        <v>138000</v>
      </c>
      <c r="L183" s="6">
        <v>200000</v>
      </c>
      <c r="M183" s="6">
        <v>322000</v>
      </c>
      <c r="N183" s="7" t="s">
        <v>381</v>
      </c>
      <c r="O183" s="7" t="s">
        <v>383</v>
      </c>
      <c r="Q183" t="s">
        <v>670</v>
      </c>
      <c r="T183" t="s">
        <v>11</v>
      </c>
      <c r="U183" t="s">
        <v>11</v>
      </c>
      <c r="X183" t="s">
        <v>153</v>
      </c>
      <c r="Y183" t="s">
        <v>14</v>
      </c>
      <c r="AA183" t="s">
        <v>16</v>
      </c>
      <c r="AB183" t="s">
        <v>16</v>
      </c>
      <c r="AC183" t="s">
        <v>671</v>
      </c>
    </row>
    <row r="184" spans="3:29" x14ac:dyDescent="0.3">
      <c r="C184" s="7">
        <v>2021</v>
      </c>
      <c r="D184" s="7" t="s">
        <v>131</v>
      </c>
      <c r="E184" s="7" t="s">
        <v>360</v>
      </c>
      <c r="F184" s="7" t="s">
        <v>861</v>
      </c>
      <c r="G184" s="7"/>
      <c r="H184" s="7" t="s">
        <v>153</v>
      </c>
      <c r="I184" s="7" t="s">
        <v>13</v>
      </c>
      <c r="J184" s="7" t="s">
        <v>35</v>
      </c>
      <c r="K184" s="6">
        <v>138000</v>
      </c>
      <c r="L184" s="6">
        <v>200000</v>
      </c>
      <c r="M184" s="6">
        <v>322000</v>
      </c>
      <c r="N184" s="7" t="s">
        <v>206</v>
      </c>
      <c r="O184" s="7" t="s">
        <v>208</v>
      </c>
      <c r="Q184" t="s">
        <v>674</v>
      </c>
      <c r="T184" t="s">
        <v>11</v>
      </c>
      <c r="U184" t="s">
        <v>11</v>
      </c>
      <c r="X184" t="s">
        <v>153</v>
      </c>
      <c r="Y184" t="s">
        <v>14</v>
      </c>
      <c r="AA184" t="s">
        <v>16</v>
      </c>
      <c r="AB184" t="s">
        <v>16</v>
      </c>
      <c r="AC184" t="s">
        <v>176</v>
      </c>
    </row>
    <row r="185" spans="3:29" x14ac:dyDescent="0.3">
      <c r="C185" s="7">
        <v>2020</v>
      </c>
      <c r="D185" s="7" t="s">
        <v>131</v>
      </c>
      <c r="E185" s="7" t="s">
        <v>366</v>
      </c>
      <c r="F185" s="7" t="s">
        <v>862</v>
      </c>
      <c r="G185" s="7"/>
      <c r="H185" s="7" t="s">
        <v>153</v>
      </c>
      <c r="I185" s="7" t="s">
        <v>13</v>
      </c>
      <c r="J185" s="7" t="s">
        <v>35</v>
      </c>
      <c r="K185" s="6">
        <v>100000</v>
      </c>
      <c r="L185" s="6">
        <v>150000</v>
      </c>
      <c r="M185" s="6">
        <v>241000</v>
      </c>
      <c r="N185" s="7"/>
      <c r="O185" s="7"/>
      <c r="Q185" t="s">
        <v>675</v>
      </c>
      <c r="T185" t="s">
        <v>11</v>
      </c>
      <c r="U185" t="s">
        <v>11</v>
      </c>
      <c r="X185" t="s">
        <v>153</v>
      </c>
      <c r="Y185" t="s">
        <v>14</v>
      </c>
      <c r="AA185" t="s">
        <v>16</v>
      </c>
      <c r="AB185" t="s">
        <v>16</v>
      </c>
      <c r="AC185" t="s">
        <v>645</v>
      </c>
    </row>
    <row r="186" spans="3:29" x14ac:dyDescent="0.3">
      <c r="C186" s="7">
        <v>2020</v>
      </c>
      <c r="D186" s="7" t="s">
        <v>131</v>
      </c>
      <c r="E186" s="7" t="s">
        <v>350</v>
      </c>
      <c r="F186" s="7" t="s">
        <v>862</v>
      </c>
      <c r="G186" s="7"/>
      <c r="H186" s="7" t="s">
        <v>153</v>
      </c>
      <c r="I186" s="7" t="s">
        <v>13</v>
      </c>
      <c r="J186" s="7" t="s">
        <v>35</v>
      </c>
      <c r="K186" s="6">
        <v>88000</v>
      </c>
      <c r="L186" s="6">
        <v>150000</v>
      </c>
      <c r="M186" s="6">
        <v>241000</v>
      </c>
      <c r="N186" s="7"/>
      <c r="O186" s="7"/>
      <c r="Q186" t="s">
        <v>677</v>
      </c>
      <c r="T186" t="s">
        <v>11</v>
      </c>
      <c r="U186" t="s">
        <v>11</v>
      </c>
      <c r="X186" t="s">
        <v>153</v>
      </c>
      <c r="Y186" t="s">
        <v>14</v>
      </c>
      <c r="AA186" t="s">
        <v>16</v>
      </c>
      <c r="AB186" t="s">
        <v>16</v>
      </c>
      <c r="AC186" t="s">
        <v>678</v>
      </c>
    </row>
    <row r="187" spans="3:29" x14ac:dyDescent="0.3">
      <c r="C187" s="7">
        <v>2020</v>
      </c>
      <c r="D187" s="7" t="s">
        <v>131</v>
      </c>
      <c r="E187" s="7" t="s">
        <v>386</v>
      </c>
      <c r="F187" s="7" t="s">
        <v>800</v>
      </c>
      <c r="G187" s="7"/>
      <c r="H187" s="7" t="s">
        <v>153</v>
      </c>
      <c r="I187" s="7" t="s">
        <v>13</v>
      </c>
      <c r="J187" s="7" t="s">
        <v>35</v>
      </c>
      <c r="K187" s="6">
        <v>160000</v>
      </c>
      <c r="L187" s="6">
        <v>150000</v>
      </c>
      <c r="M187" s="6">
        <v>241000</v>
      </c>
      <c r="N187" s="7" t="s">
        <v>385</v>
      </c>
      <c r="O187" s="7" t="s">
        <v>387</v>
      </c>
      <c r="Q187" t="s">
        <v>681</v>
      </c>
      <c r="T187" t="s">
        <v>11</v>
      </c>
      <c r="U187" t="s">
        <v>11</v>
      </c>
      <c r="X187" t="s">
        <v>153</v>
      </c>
      <c r="Y187" t="s">
        <v>14</v>
      </c>
      <c r="AA187" t="s">
        <v>16</v>
      </c>
      <c r="AB187" t="s">
        <v>16</v>
      </c>
      <c r="AC187" t="s">
        <v>211</v>
      </c>
    </row>
    <row r="188" spans="3:29" x14ac:dyDescent="0.3">
      <c r="C188" s="7">
        <v>2020</v>
      </c>
      <c r="D188" s="7" t="s">
        <v>131</v>
      </c>
      <c r="E188" s="7" t="s">
        <v>411</v>
      </c>
      <c r="F188" s="7" t="s">
        <v>860</v>
      </c>
      <c r="G188" s="7"/>
      <c r="H188" s="7" t="s">
        <v>153</v>
      </c>
      <c r="I188" s="7" t="s">
        <v>13</v>
      </c>
      <c r="J188" s="7" t="s">
        <v>35</v>
      </c>
      <c r="K188" s="6">
        <v>136000</v>
      </c>
      <c r="L188" s="6">
        <v>200000</v>
      </c>
      <c r="M188" s="6">
        <v>322000</v>
      </c>
      <c r="N188" s="7"/>
      <c r="O188" s="7"/>
      <c r="Q188" t="s">
        <v>682</v>
      </c>
      <c r="T188" t="s">
        <v>11</v>
      </c>
      <c r="U188" t="s">
        <v>11</v>
      </c>
      <c r="X188" t="s">
        <v>153</v>
      </c>
      <c r="Y188" t="s">
        <v>14</v>
      </c>
      <c r="AA188" t="s">
        <v>110</v>
      </c>
      <c r="AB188" t="s">
        <v>110</v>
      </c>
      <c r="AC188" s="2">
        <v>4.8611111111111112E-2</v>
      </c>
    </row>
    <row r="189" spans="3:29" x14ac:dyDescent="0.3">
      <c r="C189" s="7">
        <v>2020</v>
      </c>
      <c r="D189" s="7" t="s">
        <v>131</v>
      </c>
      <c r="E189" s="7" t="s">
        <v>409</v>
      </c>
      <c r="F189" s="7" t="s">
        <v>861</v>
      </c>
      <c r="G189" s="7"/>
      <c r="H189" s="7" t="s">
        <v>153</v>
      </c>
      <c r="I189" s="7" t="s">
        <v>13</v>
      </c>
      <c r="J189" s="7" t="s">
        <v>35</v>
      </c>
      <c r="K189" s="6">
        <v>136000</v>
      </c>
      <c r="L189" s="6">
        <v>200000</v>
      </c>
      <c r="M189" s="6">
        <v>322000</v>
      </c>
      <c r="N189" s="7"/>
      <c r="O189" s="7"/>
      <c r="Q189" t="s">
        <v>683</v>
      </c>
      <c r="T189" t="s">
        <v>11</v>
      </c>
      <c r="U189" t="s">
        <v>11</v>
      </c>
      <c r="X189" t="s">
        <v>153</v>
      </c>
      <c r="Y189" t="s">
        <v>14</v>
      </c>
      <c r="AA189" t="s">
        <v>16</v>
      </c>
      <c r="AB189" t="s">
        <v>16</v>
      </c>
      <c r="AC189" t="s">
        <v>657</v>
      </c>
    </row>
    <row r="190" spans="3:29" x14ac:dyDescent="0.3">
      <c r="C190" s="7">
        <v>2020</v>
      </c>
      <c r="D190" s="7" t="s">
        <v>131</v>
      </c>
      <c r="E190" s="7" t="s">
        <v>370</v>
      </c>
      <c r="F190" s="7" t="s">
        <v>800</v>
      </c>
      <c r="G190" s="7"/>
      <c r="H190" s="7" t="s">
        <v>153</v>
      </c>
      <c r="I190" s="7" t="s">
        <v>13</v>
      </c>
      <c r="J190" s="7" t="s">
        <v>35</v>
      </c>
      <c r="K190" s="6">
        <v>160000</v>
      </c>
      <c r="L190" s="6">
        <v>150000</v>
      </c>
      <c r="M190" s="6">
        <v>241000</v>
      </c>
      <c r="N190" s="7"/>
      <c r="O190" s="7"/>
      <c r="Q190" t="s">
        <v>685</v>
      </c>
      <c r="T190" t="s">
        <v>11</v>
      </c>
      <c r="U190" t="s">
        <v>11</v>
      </c>
      <c r="X190" t="s">
        <v>153</v>
      </c>
      <c r="Y190" t="s">
        <v>14</v>
      </c>
      <c r="AA190" t="s">
        <v>16</v>
      </c>
      <c r="AB190" t="s">
        <v>16</v>
      </c>
      <c r="AC190" t="s">
        <v>686</v>
      </c>
    </row>
    <row r="191" spans="3:29" x14ac:dyDescent="0.3">
      <c r="C191" s="7">
        <v>2020</v>
      </c>
      <c r="D191" s="7" t="s">
        <v>131</v>
      </c>
      <c r="E191" s="7" t="s">
        <v>356</v>
      </c>
      <c r="F191" s="7" t="s">
        <v>800</v>
      </c>
      <c r="G191" s="7"/>
      <c r="H191" s="7" t="s">
        <v>153</v>
      </c>
      <c r="I191" s="7" t="s">
        <v>13</v>
      </c>
      <c r="J191" s="7" t="s">
        <v>35</v>
      </c>
      <c r="K191" s="6">
        <v>160000</v>
      </c>
      <c r="L191" s="6">
        <v>150000</v>
      </c>
      <c r="M191" s="6">
        <v>241000</v>
      </c>
      <c r="N191" s="7"/>
      <c r="O191" s="7"/>
      <c r="Q191" t="s">
        <v>689</v>
      </c>
      <c r="T191" t="s">
        <v>11</v>
      </c>
      <c r="U191" t="s">
        <v>11</v>
      </c>
      <c r="X191" t="s">
        <v>153</v>
      </c>
      <c r="Y191" t="s">
        <v>14</v>
      </c>
      <c r="AA191" t="s">
        <v>16</v>
      </c>
      <c r="AB191" t="s">
        <v>16</v>
      </c>
      <c r="AC191" t="s">
        <v>176</v>
      </c>
    </row>
    <row r="192" spans="3:29" x14ac:dyDescent="0.3">
      <c r="C192" s="7">
        <v>2020</v>
      </c>
      <c r="D192" s="7" t="s">
        <v>131</v>
      </c>
      <c r="E192" s="7" t="s">
        <v>398</v>
      </c>
      <c r="F192" s="7" t="s">
        <v>799</v>
      </c>
      <c r="G192" s="7"/>
      <c r="H192" s="7" t="s">
        <v>153</v>
      </c>
      <c r="I192" s="7" t="s">
        <v>13</v>
      </c>
      <c r="J192" s="7" t="s">
        <v>35</v>
      </c>
      <c r="K192" s="6">
        <v>216000</v>
      </c>
      <c r="L192" s="6">
        <v>150000</v>
      </c>
      <c r="M192" s="6">
        <v>241000</v>
      </c>
      <c r="N192" s="7"/>
      <c r="O192" s="7"/>
      <c r="Q192" t="s">
        <v>690</v>
      </c>
      <c r="T192" t="s">
        <v>11</v>
      </c>
      <c r="U192" t="s">
        <v>11</v>
      </c>
      <c r="X192" t="s">
        <v>153</v>
      </c>
      <c r="Y192" t="s">
        <v>14</v>
      </c>
      <c r="AA192" t="s">
        <v>16</v>
      </c>
      <c r="AB192" t="s">
        <v>16</v>
      </c>
      <c r="AC192" t="s">
        <v>691</v>
      </c>
    </row>
    <row r="193" spans="3:29" x14ac:dyDescent="0.3">
      <c r="C193" s="7">
        <v>2020</v>
      </c>
      <c r="D193" s="7" t="s">
        <v>131</v>
      </c>
      <c r="E193" s="7" t="s">
        <v>419</v>
      </c>
      <c r="F193" s="7" t="s">
        <v>799</v>
      </c>
      <c r="G193" s="7"/>
      <c r="H193" s="7" t="s">
        <v>153</v>
      </c>
      <c r="I193" s="7" t="s">
        <v>13</v>
      </c>
      <c r="J193" s="7" t="s">
        <v>35</v>
      </c>
      <c r="K193" s="6">
        <v>216000</v>
      </c>
      <c r="L193" s="6">
        <v>150000</v>
      </c>
      <c r="M193" s="6">
        <v>241000</v>
      </c>
      <c r="N193" s="7"/>
      <c r="O193" s="7"/>
      <c r="Q193" t="s">
        <v>694</v>
      </c>
      <c r="T193" t="s">
        <v>11</v>
      </c>
      <c r="U193" t="s">
        <v>11</v>
      </c>
      <c r="X193" t="s">
        <v>153</v>
      </c>
      <c r="Y193" t="s">
        <v>14</v>
      </c>
      <c r="AA193" t="s">
        <v>110</v>
      </c>
      <c r="AB193" t="s">
        <v>110</v>
      </c>
      <c r="AC193" s="2">
        <v>4.8611111111111112E-2</v>
      </c>
    </row>
    <row r="194" spans="3:29" x14ac:dyDescent="0.3">
      <c r="C194" s="7">
        <v>2020</v>
      </c>
      <c r="D194" s="7" t="s">
        <v>131</v>
      </c>
      <c r="E194" s="7" t="s">
        <v>377</v>
      </c>
      <c r="F194" s="7" t="s">
        <v>799</v>
      </c>
      <c r="G194" s="7"/>
      <c r="H194" s="7" t="s">
        <v>153</v>
      </c>
      <c r="I194" s="7" t="s">
        <v>13</v>
      </c>
      <c r="J194" s="7" t="s">
        <v>35</v>
      </c>
      <c r="K194" s="6">
        <v>216000</v>
      </c>
      <c r="L194" s="6">
        <v>150000</v>
      </c>
      <c r="M194" s="6">
        <v>241000</v>
      </c>
      <c r="N194" s="7"/>
      <c r="O194" s="7"/>
      <c r="Q194" t="s">
        <v>695</v>
      </c>
      <c r="T194" t="s">
        <v>11</v>
      </c>
      <c r="U194" t="s">
        <v>11</v>
      </c>
      <c r="X194" t="s">
        <v>153</v>
      </c>
      <c r="Y194" t="s">
        <v>14</v>
      </c>
      <c r="AA194" t="s">
        <v>16</v>
      </c>
      <c r="AB194" t="s">
        <v>16</v>
      </c>
      <c r="AC194" t="s">
        <v>696</v>
      </c>
    </row>
    <row r="195" spans="3:29" x14ac:dyDescent="0.3">
      <c r="C195" s="7">
        <v>2020</v>
      </c>
      <c r="D195" s="7" t="s">
        <v>131</v>
      </c>
      <c r="E195" s="7" t="s">
        <v>394</v>
      </c>
      <c r="F195" s="7" t="s">
        <v>799</v>
      </c>
      <c r="G195" s="7"/>
      <c r="H195" s="7" t="s">
        <v>153</v>
      </c>
      <c r="I195" s="7" t="s">
        <v>13</v>
      </c>
      <c r="J195" s="7" t="s">
        <v>35</v>
      </c>
      <c r="K195" s="6">
        <v>216000</v>
      </c>
      <c r="L195" s="6">
        <v>150000</v>
      </c>
      <c r="M195" s="6">
        <v>241000</v>
      </c>
      <c r="N195" s="7"/>
      <c r="O195" s="7"/>
      <c r="Q195" t="s">
        <v>699</v>
      </c>
      <c r="T195" t="s">
        <v>11</v>
      </c>
      <c r="U195" t="s">
        <v>11</v>
      </c>
      <c r="X195" t="s">
        <v>153</v>
      </c>
      <c r="Y195" t="s">
        <v>14</v>
      </c>
      <c r="AA195" t="s">
        <v>16</v>
      </c>
      <c r="AB195" t="s">
        <v>16</v>
      </c>
      <c r="AC195" t="s">
        <v>662</v>
      </c>
    </row>
    <row r="196" spans="3:29" x14ac:dyDescent="0.3">
      <c r="C196" s="7">
        <v>2020</v>
      </c>
      <c r="D196" s="7" t="s">
        <v>131</v>
      </c>
      <c r="E196" s="7" t="s">
        <v>426</v>
      </c>
      <c r="F196" s="7" t="s">
        <v>860</v>
      </c>
      <c r="G196" s="7"/>
      <c r="H196" s="7" t="s">
        <v>153</v>
      </c>
      <c r="I196" s="7" t="s">
        <v>13</v>
      </c>
      <c r="J196" s="7" t="s">
        <v>35</v>
      </c>
      <c r="K196" s="6">
        <v>138000</v>
      </c>
      <c r="L196" s="6">
        <v>200000</v>
      </c>
      <c r="M196" s="6">
        <v>322000</v>
      </c>
      <c r="N196" s="7" t="s">
        <v>425</v>
      </c>
      <c r="O196" s="7" t="s">
        <v>427</v>
      </c>
      <c r="Q196" t="s">
        <v>700</v>
      </c>
      <c r="T196" t="s">
        <v>11</v>
      </c>
      <c r="U196" t="s">
        <v>11</v>
      </c>
      <c r="X196" t="s">
        <v>153</v>
      </c>
      <c r="Y196" t="s">
        <v>14</v>
      </c>
      <c r="AA196" t="s">
        <v>16</v>
      </c>
      <c r="AB196" t="s">
        <v>16</v>
      </c>
      <c r="AC196" t="s">
        <v>286</v>
      </c>
    </row>
    <row r="197" spans="3:29" x14ac:dyDescent="0.3">
      <c r="C197" s="7">
        <v>2021</v>
      </c>
      <c r="D197" s="7" t="s">
        <v>131</v>
      </c>
      <c r="E197" s="7" t="s">
        <v>415</v>
      </c>
      <c r="F197" s="7" t="s">
        <v>861</v>
      </c>
      <c r="G197" s="7"/>
      <c r="H197" s="7" t="s">
        <v>153</v>
      </c>
      <c r="I197" s="7" t="s">
        <v>13</v>
      </c>
      <c r="J197" s="7" t="s">
        <v>35</v>
      </c>
      <c r="K197" s="6">
        <v>138000</v>
      </c>
      <c r="L197" s="6">
        <v>200000</v>
      </c>
      <c r="M197" s="6">
        <v>322000</v>
      </c>
      <c r="N197" s="7"/>
      <c r="O197" s="7"/>
      <c r="Q197" t="s">
        <v>703</v>
      </c>
      <c r="T197" t="s">
        <v>11</v>
      </c>
      <c r="U197" t="s">
        <v>11</v>
      </c>
      <c r="X197" t="s">
        <v>153</v>
      </c>
      <c r="Y197" t="s">
        <v>14</v>
      </c>
      <c r="AA197" t="s">
        <v>16</v>
      </c>
      <c r="AB197" t="s">
        <v>16</v>
      </c>
      <c r="AC197" t="s">
        <v>294</v>
      </c>
    </row>
    <row r="198" spans="3:29" x14ac:dyDescent="0.3">
      <c r="C198" s="7">
        <v>2021</v>
      </c>
      <c r="D198" s="7" t="s">
        <v>131</v>
      </c>
      <c r="E198" s="7" t="s">
        <v>417</v>
      </c>
      <c r="F198" s="7" t="s">
        <v>800</v>
      </c>
      <c r="G198" s="7"/>
      <c r="H198" s="7" t="s">
        <v>153</v>
      </c>
      <c r="I198" s="7" t="s">
        <v>13</v>
      </c>
      <c r="J198" s="7" t="s">
        <v>35</v>
      </c>
      <c r="K198" s="6">
        <v>138000</v>
      </c>
      <c r="L198" s="6">
        <v>170000</v>
      </c>
      <c r="M198" s="6">
        <v>274000</v>
      </c>
      <c r="N198" s="7"/>
      <c r="O198" s="7"/>
      <c r="Q198" t="s">
        <v>706</v>
      </c>
      <c r="T198" t="s">
        <v>11</v>
      </c>
      <c r="U198" t="s">
        <v>11</v>
      </c>
      <c r="X198" t="s">
        <v>153</v>
      </c>
      <c r="Y198" t="s">
        <v>14</v>
      </c>
      <c r="AA198" t="s">
        <v>36</v>
      </c>
      <c r="AB198" t="s">
        <v>36</v>
      </c>
      <c r="AC198" t="s">
        <v>709</v>
      </c>
    </row>
    <row r="199" spans="3:29" x14ac:dyDescent="0.3">
      <c r="C199" s="7">
        <v>2021</v>
      </c>
      <c r="D199" s="7" t="s">
        <v>498</v>
      </c>
      <c r="E199" s="7" t="s">
        <v>500</v>
      </c>
      <c r="F199" s="7" t="s">
        <v>863</v>
      </c>
      <c r="G199" s="7"/>
      <c r="H199" s="7" t="s">
        <v>153</v>
      </c>
      <c r="I199" s="7" t="s">
        <v>13</v>
      </c>
      <c r="J199" s="7" t="s">
        <v>35</v>
      </c>
      <c r="K199" s="6">
        <v>100000</v>
      </c>
      <c r="L199" s="6">
        <v>75000</v>
      </c>
      <c r="M199" s="6">
        <v>121000</v>
      </c>
      <c r="N199" s="12">
        <v>37.791666666666664</v>
      </c>
      <c r="O199" s="7" t="s">
        <v>461</v>
      </c>
      <c r="Q199" t="s">
        <v>711</v>
      </c>
      <c r="T199" t="s">
        <v>11</v>
      </c>
      <c r="U199" t="s">
        <v>11</v>
      </c>
      <c r="X199" t="s">
        <v>153</v>
      </c>
      <c r="Y199" t="s">
        <v>14</v>
      </c>
      <c r="AA199" t="s">
        <v>16</v>
      </c>
      <c r="AB199" t="s">
        <v>16</v>
      </c>
      <c r="AC199" t="s">
        <v>645</v>
      </c>
    </row>
    <row r="200" spans="3:29" x14ac:dyDescent="0.3">
      <c r="C200" s="7">
        <v>2022</v>
      </c>
      <c r="D200" s="7" t="s">
        <v>798</v>
      </c>
      <c r="E200" s="7" t="s">
        <v>966</v>
      </c>
      <c r="F200" s="7" t="s">
        <v>800</v>
      </c>
      <c r="G200" s="7"/>
      <c r="H200" s="7" t="s">
        <v>153</v>
      </c>
      <c r="I200" s="7" t="s">
        <v>13</v>
      </c>
      <c r="J200" s="7" t="s">
        <v>35</v>
      </c>
      <c r="K200" s="6"/>
      <c r="L200" s="6">
        <v>270</v>
      </c>
      <c r="M200" s="6">
        <v>435</v>
      </c>
      <c r="N200" s="12"/>
      <c r="O200" s="7">
        <v>20000</v>
      </c>
    </row>
    <row r="201" spans="3:29" x14ac:dyDescent="0.3">
      <c r="C201" s="7">
        <v>2022</v>
      </c>
      <c r="D201" s="7" t="s">
        <v>526</v>
      </c>
      <c r="E201" s="7" t="s">
        <v>538</v>
      </c>
      <c r="F201" s="7" t="s">
        <v>863</v>
      </c>
      <c r="G201" s="7"/>
      <c r="H201" s="7" t="s">
        <v>153</v>
      </c>
      <c r="I201" s="7" t="s">
        <v>13</v>
      </c>
      <c r="J201" s="7" t="s">
        <v>35</v>
      </c>
      <c r="K201" s="6">
        <v>175000</v>
      </c>
      <c r="L201" s="7"/>
      <c r="M201" s="7"/>
      <c r="N201" s="7" t="s">
        <v>237</v>
      </c>
      <c r="O201" s="7" t="s">
        <v>19</v>
      </c>
      <c r="Q201" t="s">
        <v>713</v>
      </c>
      <c r="T201" t="s">
        <v>11</v>
      </c>
      <c r="U201" t="s">
        <v>11</v>
      </c>
      <c r="X201" t="s">
        <v>153</v>
      </c>
      <c r="Y201" t="s">
        <v>14</v>
      </c>
      <c r="AA201" t="s">
        <v>36</v>
      </c>
      <c r="AB201" t="s">
        <v>36</v>
      </c>
      <c r="AC201" t="s">
        <v>716</v>
      </c>
    </row>
    <row r="202" spans="3:29" x14ac:dyDescent="0.3">
      <c r="C202" s="7">
        <v>2022</v>
      </c>
      <c r="D202" s="7" t="s">
        <v>526</v>
      </c>
      <c r="E202" s="7" t="s">
        <v>529</v>
      </c>
      <c r="F202" s="7" t="s">
        <v>860</v>
      </c>
      <c r="G202" s="7"/>
      <c r="H202" s="7" t="s">
        <v>153</v>
      </c>
      <c r="I202" s="7" t="s">
        <v>13</v>
      </c>
      <c r="J202" s="7" t="s">
        <v>35</v>
      </c>
      <c r="K202" s="6">
        <v>210000</v>
      </c>
      <c r="L202" s="6">
        <v>150000</v>
      </c>
      <c r="M202" s="6">
        <v>241000</v>
      </c>
      <c r="N202" s="7" t="s">
        <v>528</v>
      </c>
      <c r="O202" s="7" t="s">
        <v>129</v>
      </c>
      <c r="Q202" t="s">
        <v>717</v>
      </c>
      <c r="T202" t="s">
        <v>11</v>
      </c>
      <c r="U202" t="s">
        <v>11</v>
      </c>
      <c r="X202" t="s">
        <v>153</v>
      </c>
      <c r="Y202" t="s">
        <v>14</v>
      </c>
      <c r="AA202" t="s">
        <v>36</v>
      </c>
      <c r="AB202" t="s">
        <v>36</v>
      </c>
      <c r="AC202" t="s">
        <v>26</v>
      </c>
    </row>
    <row r="203" spans="3:29" x14ac:dyDescent="0.3">
      <c r="C203" s="7">
        <v>2022</v>
      </c>
      <c r="D203" s="7" t="s">
        <v>526</v>
      </c>
      <c r="E203" s="7" t="s">
        <v>535</v>
      </c>
      <c r="F203" s="7" t="s">
        <v>861</v>
      </c>
      <c r="G203" s="7"/>
      <c r="H203" s="7" t="s">
        <v>153</v>
      </c>
      <c r="I203" s="7" t="s">
        <v>13</v>
      </c>
      <c r="J203" s="7" t="s">
        <v>35</v>
      </c>
      <c r="K203" s="6">
        <v>210000</v>
      </c>
      <c r="L203" s="6">
        <v>150000</v>
      </c>
      <c r="M203" s="6">
        <v>241000</v>
      </c>
      <c r="N203" s="7" t="s">
        <v>534</v>
      </c>
      <c r="O203" s="7" t="s">
        <v>536</v>
      </c>
      <c r="Q203" t="s">
        <v>720</v>
      </c>
      <c r="T203" t="s">
        <v>11</v>
      </c>
      <c r="U203" t="s">
        <v>11</v>
      </c>
      <c r="X203" t="s">
        <v>153</v>
      </c>
      <c r="Y203" t="s">
        <v>14</v>
      </c>
      <c r="AA203" t="s">
        <v>16</v>
      </c>
      <c r="AB203" t="s">
        <v>16</v>
      </c>
      <c r="AC203" t="s">
        <v>721</v>
      </c>
    </row>
    <row r="204" spans="3:29" ht="15" thickBot="1" x14ac:dyDescent="0.35">
      <c r="C204" s="14">
        <v>2022</v>
      </c>
      <c r="D204" s="14" t="s">
        <v>526</v>
      </c>
      <c r="E204" s="14" t="s">
        <v>532</v>
      </c>
      <c r="F204" s="14" t="s">
        <v>861</v>
      </c>
      <c r="G204" s="14"/>
      <c r="H204" s="14" t="s">
        <v>153</v>
      </c>
      <c r="I204" s="14" t="s">
        <v>13</v>
      </c>
      <c r="J204" s="14" t="s">
        <v>35</v>
      </c>
      <c r="K204" s="16">
        <v>210000</v>
      </c>
      <c r="L204" s="14"/>
      <c r="M204" s="14"/>
      <c r="N204" s="14" t="s">
        <v>531</v>
      </c>
      <c r="O204" s="14" t="s">
        <v>65</v>
      </c>
      <c r="Q204" t="s">
        <v>724</v>
      </c>
      <c r="T204" t="s">
        <v>11</v>
      </c>
      <c r="U204" t="s">
        <v>11</v>
      </c>
      <c r="X204" t="s">
        <v>153</v>
      </c>
      <c r="Y204" t="s">
        <v>14</v>
      </c>
      <c r="AA204" t="s">
        <v>36</v>
      </c>
      <c r="AB204" t="s">
        <v>36</v>
      </c>
      <c r="AC204" t="s">
        <v>387</v>
      </c>
    </row>
    <row r="205" spans="3:29" x14ac:dyDescent="0.3">
      <c r="C205" s="7"/>
      <c r="D205" s="7"/>
      <c r="E205" s="7"/>
      <c r="F205" s="7"/>
      <c r="G205" s="7"/>
      <c r="H205" s="7"/>
      <c r="I205" s="7"/>
      <c r="J205" s="7"/>
      <c r="K205" s="7"/>
      <c r="L205" s="7"/>
      <c r="M205" s="7"/>
      <c r="N205" s="7"/>
      <c r="O205" s="7"/>
    </row>
    <row r="206" spans="3:29" x14ac:dyDescent="0.3">
      <c r="C206" s="7">
        <v>2022</v>
      </c>
      <c r="D206" s="7" t="s">
        <v>144</v>
      </c>
      <c r="E206" s="7" t="s">
        <v>606</v>
      </c>
      <c r="F206" s="7" t="s">
        <v>860</v>
      </c>
      <c r="G206" s="7"/>
      <c r="H206" s="7" t="s">
        <v>153</v>
      </c>
      <c r="I206" s="7" t="s">
        <v>928</v>
      </c>
      <c r="J206" s="7" t="s">
        <v>27</v>
      </c>
      <c r="K206" s="6">
        <v>104710</v>
      </c>
      <c r="L206" s="6">
        <v>248560</v>
      </c>
      <c r="M206" s="6">
        <v>400000</v>
      </c>
      <c r="N206" s="7" t="s">
        <v>602</v>
      </c>
      <c r="O206" s="7" t="s">
        <v>604</v>
      </c>
      <c r="Q206" t="s">
        <v>272</v>
      </c>
      <c r="T206" t="s">
        <v>11</v>
      </c>
      <c r="U206" t="s">
        <v>11</v>
      </c>
      <c r="X206" t="s">
        <v>153</v>
      </c>
      <c r="Y206" t="s">
        <v>14</v>
      </c>
      <c r="AA206" t="s">
        <v>16</v>
      </c>
      <c r="AB206" t="s">
        <v>16</v>
      </c>
      <c r="AC206" t="s">
        <v>269</v>
      </c>
    </row>
    <row r="207" spans="3:29" ht="15" thickBot="1" x14ac:dyDescent="0.35">
      <c r="C207" s="14">
        <v>2022</v>
      </c>
      <c r="D207" s="14" t="s">
        <v>258</v>
      </c>
      <c r="E207" s="14" t="s">
        <v>1009</v>
      </c>
      <c r="F207" s="14" t="s">
        <v>860</v>
      </c>
      <c r="G207" s="15" t="s">
        <v>1010</v>
      </c>
      <c r="H207" s="14" t="s">
        <v>153</v>
      </c>
      <c r="I207" s="14" t="s">
        <v>928</v>
      </c>
      <c r="J207" s="14" t="s">
        <v>27</v>
      </c>
      <c r="K207" s="14" t="s">
        <v>1011</v>
      </c>
      <c r="L207" s="13"/>
      <c r="M207" s="13"/>
      <c r="N207" s="13"/>
      <c r="O207" s="13"/>
    </row>
  </sheetData>
  <autoFilter ref="C6:O6" xr:uid="{6FD858F1-DA5F-4EA1-B44A-67EB9428BFEE}"/>
  <sortState xmlns:xlrd2="http://schemas.microsoft.com/office/spreadsheetml/2017/richdata2" ref="C7:O205">
    <sortCondition ref="J7:J205"/>
    <sortCondition ref="D7:D205"/>
    <sortCondition ref="E7:E205"/>
  </sortState>
  <mergeCells count="1">
    <mergeCell ref="B2:D2"/>
  </mergeCells>
  <hyperlinks>
    <hyperlink ref="G57" r:id="rId1" display="https://product.360che.com/m589/147282_index.html" xr:uid="{BDBD0CB5-296F-4163-95C1-312F86CE9F04}"/>
    <hyperlink ref="G58" r:id="rId2" display="https://zc.cn-truck.com/zaihuoche/show_2033_386201.html" xr:uid="{28CB0B90-25B1-4A07-9A32-273823FEBE8A}"/>
    <hyperlink ref="G59" r:id="rId3" display="https://www.cn-truck.com/pic/262_442876.html" xr:uid="{2DFAA979-A5FB-413E-8C00-FBCF6D6D26DD}"/>
    <hyperlink ref="G60" r:id="rId4" display="https://www.jac.com.cn/jacweb/sli5/" xr:uid="{A7BEE15F-1F7D-42ED-AD3A-2D1FAB6F9553}"/>
    <hyperlink ref="G61" r:id="rId5" display="https://www.cn-truck.com/zhuanyongche/show_262_433730.html" xr:uid="{00BA0AE2-4DBA-40C6-9EBE-AA122C509CF1}"/>
    <hyperlink ref="G64" r:id="rId6" display="https://www.cn-truck.com/canshu/262_415887.html" xr:uid="{9EE5EE20-8C5B-4D7A-827D-90CFB28975DE}"/>
    <hyperlink ref="G65" r:id="rId7" display="https://m.cn-truck.com/pic/1098_414823.html" xr:uid="{DDB39D21-9389-4EEB-BADD-46FC5FC406BC}"/>
    <hyperlink ref="G66" r:id="rId8" display="https://www.jac.com.cn/jacweb/sli3/20161101/5076.shtml" xr:uid="{9CFF5C5A-0141-4343-A271-26FA7655565B}"/>
    <hyperlink ref="G67" r:id="rId9" display="https://www.jac.com.cn/jacweb/sli3/20161101/5076.shtml" xr:uid="{CAE25D77-E44C-45D2-A1CA-FDF1FD4E4DD8}"/>
    <hyperlink ref="G68" r:id="rId10" display="https://www.jac.com.cn/jacweb/sli5/" xr:uid="{C527997D-229C-4108-8E03-57DA827F135E}"/>
    <hyperlink ref="G70" r:id="rId11" display="https://m.cn-truck.com/price/262_412597.html" xr:uid="{59C0A7E3-CB60-4E56-8788-AD9141B77007}"/>
    <hyperlink ref="G69" r:id="rId12" display="https://www.jac.com.cn/jacweb/sli5/" xr:uid="{395F325F-88FD-4705-87B8-72B9CFE4196D}"/>
    <hyperlink ref="G71" r:id="rId13" display="https://www.jac.com.cn/jacweb/sli5/" xr:uid="{8F6E4CEE-5F9B-4EBB-B215-1D05CCC75AD1}"/>
    <hyperlink ref="G72" r:id="rId14" display="https://www.jac.com.cn/jacweb/sli6/" xr:uid="{CD6213AA-7631-425F-AC47-03A037AF0833}"/>
    <hyperlink ref="G73" r:id="rId15" display="https://www.jmc.com.cn/brand.html?brand_id=139&amp;car_category=2" xr:uid="{70ED5956-01E4-4FF3-A130-C07309215490}"/>
    <hyperlink ref="G74" r:id="rId16" display="https://www.jmc.com.cn/config.html?car_type=0&amp;brand_id=226&amp;configure_id=119&amp;car_category=2" xr:uid="{00018127-A430-4E0D-870D-04E5C4863C99}"/>
    <hyperlink ref="G75" r:id="rId17" display="https://zc.cn-truck.com/zaihuoche/show_2033_386189.html" xr:uid="{2E4D6450-9D84-4385-930D-1B7D67BE47B0}"/>
    <hyperlink ref="G76" r:id="rId18" xr:uid="{3FD4D8A5-A1E5-4C18-9222-B8C21D01BD77}"/>
    <hyperlink ref="G77" r:id="rId19" display="https://zc.cn-truck.com/gonggao/650796_NJL1036EV" xr:uid="{1FC0C524-A050-464D-B098-BC84F62844EB}"/>
    <hyperlink ref="G78" r:id="rId20" display="https://www.cn-truck.com/canshu/262_441837.html" xr:uid="{D81A2CCF-B950-4658-AAB8-27ED05088BF7}"/>
    <hyperlink ref="G79" r:id="rId21" display="https://www.newgonow.cn/carDetail?id=63&amp;topCarCategoryId=45" xr:uid="{07863CEF-CE1A-48EF-BD0B-AD5ECD58078D}"/>
    <hyperlink ref="G80" r:id="rId22" display="https://www.newgonow.cn/carDetail?id=64&amp;topCarCategoryId=45" xr:uid="{3CFA1D3F-B53B-41AB-BACF-EA35E15A2EEF}"/>
    <hyperlink ref="G81" r:id="rId23" display="https://www.newgonow.cn/carDetail?id=56&amp;topCarCategoryId=45" xr:uid="{B94102E9-2FF2-43CC-A818-905B6578548D}"/>
    <hyperlink ref="G82" r:id="rId24" display="https://www.newgonow.cn/carDetail?id=57&amp;topCarCategoryId=45" xr:uid="{82D43D5C-BC4C-4836-A615-C6D8ADD480C1}"/>
    <hyperlink ref="G83" r:id="rId25" display="https://www.newgonow.cn/carDetail?id=54&amp;topCarCategoryId=45" xr:uid="{F24693AB-6D3B-4420-85B2-0B8145C862BE}"/>
    <hyperlink ref="G84" r:id="rId26" display="https://www.newgonow.cn/carDetail?id=55&amp;topCarCategoryId=45" xr:uid="{DDAD4957-A368-415C-AC20-C73480245407}"/>
    <hyperlink ref="G85" r:id="rId27" display="https://product.360che.com/s29/7471_123_param.html" xr:uid="{6201D093-C55E-4ACA-9437-4D2876294105}"/>
    <hyperlink ref="G86" r:id="rId28" display="https://product.360che.com/s31/7897_123_param.html" xr:uid="{D6CA4490-E949-470B-A050-8C5288833FF4}"/>
    <hyperlink ref="G87" r:id="rId29" display="https://www.qcxs.com/zhuanyongche/69291.html" xr:uid="{213C0AC9-687C-4D0D-A82C-4C3CDCCC4CB3}"/>
    <hyperlink ref="G88" r:id="rId30" display="https://www.rc-ev.com/cms/a/EC31.html" xr:uid="{D0E7A66E-F5F9-4D4B-82B7-228D2FD2DFCE}"/>
    <hyperlink ref="G89" r:id="rId31" display="https://www.rc-ev.com/cms/a/EC35-2.html" xr:uid="{31D8E440-C865-4661-8F38-82F7E4E78624}"/>
    <hyperlink ref="G90" r:id="rId32" display="https://www.rc-ev.com/cms/a/EC35-3.html" xr:uid="{89464FE9-E1AD-4EBF-BB18-E8817BF1AF83}"/>
    <hyperlink ref="G91" r:id="rId33" display="https://www.rc-ev.com/cms/a/EC71.html" xr:uid="{B958561C-AC7B-4CE8-BD7E-AEDEACEE33BC}"/>
    <hyperlink ref="G92" r:id="rId34" display="https://www.rc-ev.com/cms/a/EC71L.html" xr:uid="{15D2D810-AFB1-41D6-A06C-4F5EAB912239}"/>
    <hyperlink ref="G93" r:id="rId35" display="https://www.rc-ev.com/cms/a/EC72.html" xr:uid="{8A097F86-A17F-491C-B296-5F2256A572E8}"/>
    <hyperlink ref="G94" r:id="rId36" display="https://www.rc-ev.com/cms/a/ED71.html" xr:uid="{F5172938-B24B-420A-8CFA-12CBA5E9F27E}"/>
    <hyperlink ref="G95" r:id="rId37" display="https://www.rc-ev.com/cms/a/EK01S.html" xr:uid="{D1D06BF8-CFEE-4236-A9E9-879076779769}"/>
    <hyperlink ref="G96" r:id="rId38" display="https://www.rc-ev.com/cms/a/EK07S.html" xr:uid="{B9FE9FAB-7B2A-474E-89C1-278A4659FE9E}"/>
    <hyperlink ref="G97" r:id="rId39" display="http://www.shudubus.com/index.php?m=Product&amp;a=show&amp;id=385" xr:uid="{4C41EBC0-F5E5-48A1-9246-8A890262322C}"/>
    <hyperlink ref="G98" r:id="rId40" display="https://product.360che.com/s28/7237_123_pic.html" xr:uid="{F7B4B544-BA26-4FD7-BBA6-8FD2890CD1D6}"/>
    <hyperlink ref="G99" r:id="rId41" display="https://product.360che.com/s15/3907_123_param.html" xr:uid="{D1C7AF26-E524-43B9-9690-5B525E5B9C32}"/>
    <hyperlink ref="G100" r:id="rId42" display="https://product.360che.com/s15/3907_123_param.html" xr:uid="{0A6FA77D-9B81-4DED-9DEC-960B856BD947}"/>
    <hyperlink ref="G101" r:id="rId43" display="https://product.360che.com/s26/6720_123_param.html" xr:uid="{0F43CC53-CD40-4DF9-A14C-EC6291A50472}"/>
    <hyperlink ref="G102" r:id="rId44" display="https://www.cn-truck.com/zhuanyongche/show_262_439891.html" xr:uid="{FC77A21F-8838-4265-A9FF-BD3C017CCDCD}"/>
    <hyperlink ref="G103" r:id="rId45" display="https://product.360che.com/s26/6720_123_param.html" xr:uid="{DB1CED99-5B47-496F-A14C-4603BE021AFC}"/>
    <hyperlink ref="G104" r:id="rId46" display="https://www.skywellcorp.com/index.php/product/detail/85.html" xr:uid="{BF9FC5C0-A5DE-497F-968F-1DD988587B4F}"/>
    <hyperlink ref="G105" r:id="rId47" display="https://www.skywellcorp.com/index.php/product/detail/84.html" xr:uid="{D3BBE0A8-25DA-43A9-8354-A8D93C47DC80}"/>
    <hyperlink ref="G106" r:id="rId48" display="https://www.skywellcorp.com/index.php/product/detail/86.html" xr:uid="{9DC33B12-DFB4-4276-809F-621C11ACC4C1}"/>
    <hyperlink ref="G107" r:id="rId49" display="https://www.skywellcorp.com/index.php/product/detail/87.html" xr:uid="{8AE65294-3852-421D-804D-0F5FB83732EE}"/>
    <hyperlink ref="G109" r:id="rId50" display="https://product.360che.com/s29/7321_123_index.html" xr:uid="{79EF1F49-65AC-438D-9685-9E3388DBDB1F}"/>
    <hyperlink ref="G108" r:id="rId51" display="https://product.360che.com/s36/9061_123_param.html" xr:uid="{9B0F7983-82CE-4FA1-8040-43E754008903}"/>
    <hyperlink ref="G110" r:id="rId52" display="https://www.cn-truck.com/zhuanyongche/show_67_441598.html" xr:uid="{B20A9412-A43C-4481-BF23-C42FBAD86751}"/>
    <hyperlink ref="G111" r:id="rId53" display="https://zc.cn-truck.com/zaihuoche/show_2033_386155.html" xr:uid="{9481CF44-193F-4292-8E59-C5659C583EE0}"/>
    <hyperlink ref="G112" r:id="rId54" display="https://www.cn-truck.com/zhuanyongche/show_2290_443061.html" xr:uid="{1B77BFCD-C30D-429D-91BB-15309FD6882A}"/>
    <hyperlink ref="G207" r:id="rId55" display="https://product.360che.com/s34/8587_123_param.html" xr:uid="{EFFE74B7-DBCB-4D32-A687-B62EBB9CFACA}"/>
  </hyperlinks>
  <pageMargins left="0.7" right="0.7" top="0.75" bottom="0.75" header="0.3" footer="0.3"/>
  <pageSetup paperSize="9" orientation="portrait" r:id="rId56"/>
  <headerFooter>
    <oddFooter>&amp;L&amp;1#&amp;"Calibri"&amp;10&amp;K000000Classification: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21e17a8-9d31-44a0-89a4-7ffa1b1fed40">
      <Terms xmlns="http://schemas.microsoft.com/office/infopath/2007/PartnerControls"/>
    </lcf76f155ced4ddcb4097134ff3c332f>
    <TaxCatchAll xmlns="3edb40ee-7502-4b0e-817b-e36d96fef5c4" xsi:nil="true"/>
  </documentManagement>
</p:properties>
</file>

<file path=customXml/item3.xml>��
</file>

<file path=customXml/item4.xml><?xml version="1.0" encoding="utf-8"?>
<ct:contentTypeSchema xmlns:ct="http://schemas.microsoft.com/office/2006/metadata/contentType" xmlns:ma="http://schemas.microsoft.com/office/2006/metadata/properties/metaAttributes" ct:_="" ma:_="" ma:contentTypeName="Document" ma:contentTypeID="0x0101006829A989F9C484468C538C735CD58DD5" ma:contentTypeVersion="19" ma:contentTypeDescription="Create a new document." ma:contentTypeScope="" ma:versionID="93c60bd8cff31a63af8e3bf5398958cb">
  <xsd:schema xmlns:xsd="http://www.w3.org/2001/XMLSchema" xmlns:xs="http://www.w3.org/2001/XMLSchema" xmlns:p="http://schemas.microsoft.com/office/2006/metadata/properties" xmlns:ns2="421e17a8-9d31-44a0-89a4-7ffa1b1fed40" xmlns:ns3="3edb40ee-7502-4b0e-817b-e36d96fef5c4" targetNamespace="http://schemas.microsoft.com/office/2006/metadata/properties" ma:root="true" ma:fieldsID="85cc3fde2d4c62e23ec4c27b948f077e" ns2:_="" ns3:_="">
    <xsd:import namespace="421e17a8-9d31-44a0-89a4-7ffa1b1fed40"/>
    <xsd:import namespace="3edb40ee-7502-4b0e-817b-e36d96fef5c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1e17a8-9d31-44a0-89a4-7ffa1b1fed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c1972f45-99e4-4d95-9530-8f50712244b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db40ee-7502-4b0e-817b-e36d96fef5c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29e6c19f-26ec-485d-9ece-c453b93dbaa7}" ma:internalName="TaxCatchAll" ma:showField="CatchAllData" ma:web="3edb40ee-7502-4b0e-817b-e36d96fef5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CE0F09E-0679-4C63-B53D-3523437665C1}">
  <ds:schemaRefs>
    <ds:schemaRef ds:uri="http://schemas.microsoft.com/sharepoint/v3/contenttype/forms"/>
  </ds:schemaRefs>
</ds:datastoreItem>
</file>

<file path=customXml/itemProps2.xml><?xml version="1.0" encoding="utf-8"?>
<ds:datastoreItem xmlns:ds="http://schemas.openxmlformats.org/officeDocument/2006/customXml" ds:itemID="{C3F28657-01DB-43FA-B658-CC49BEED82BC}">
  <ds:schemaRefs>
    <ds:schemaRef ds:uri="http://schemas.microsoft.com/office/2006/metadata/properties"/>
    <ds:schemaRef ds:uri="http://schemas.microsoft.com/office/infopath/2007/PartnerControls"/>
    <ds:schemaRef ds:uri="421e17a8-9d31-44a0-89a4-7ffa1b1fed40"/>
    <ds:schemaRef ds:uri="3edb40ee-7502-4b0e-817b-e36d96fef5c4"/>
  </ds:schemaRefs>
</ds:datastoreItem>
</file>

<file path=customXml/itemProps3.xml><?xml version="1.0" encoding="utf-8"?>
<ds:datastoreItem xmlns:ds="http://schemas.openxmlformats.org/officeDocument/2006/customXml" ds:itemID="{043DC9D0-49A7-47B5-97F2-AFD3CFF47E8B}">
  <ds:schemaRefs>
    <ds:schemaRef ds:uri="http://schemas.microsoft.com/DataMashup"/>
  </ds:schemaRefs>
</ds:datastoreItem>
</file>

<file path=customXml/itemProps4.xml><?xml version="1.0" encoding="utf-8"?>
<ds:datastoreItem xmlns:ds="http://schemas.openxmlformats.org/officeDocument/2006/customXml" ds:itemID="{896558AF-A37D-4008-82DA-43696AF7C031}"/>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5</vt:i4>
      </vt:variant>
    </vt:vector>
  </HeadingPairs>
  <TitlesOfParts>
    <vt:vector size="5" baseType="lpstr">
      <vt:lpstr>0 - Intro</vt:lpstr>
      <vt:lpstr>2 - HDT Technology Selection</vt:lpstr>
      <vt:lpstr>3 - HD Truck Data</vt:lpstr>
      <vt:lpstr>4 - (WIP) Global Regs, Policy</vt:lpstr>
      <vt:lpstr>5 - (WIP) MD Truck 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Hannah</dc:creator>
  <cp:lastModifiedBy>John Hannah</cp:lastModifiedBy>
  <dcterms:created xsi:type="dcterms:W3CDTF">2023-01-30T10:03:40Z</dcterms:created>
  <dcterms:modified xsi:type="dcterms:W3CDTF">2025-05-14T10:49:39Z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0x0101006829A989F9C484468C538C735CD58DD5</vt:lpwstr>
  </property>
  <property fmtid="{D5CDD505-2E9C-101B-9397-08002B2CF9AE}" pid="3" name="MSIP_Label_71bba39d-4745-4e9d-97db-0c1927b54242_Enabled">
    <vt:lpwstr>true</vt:lpwstr>
  </property>
  <property fmtid="{D5CDD505-2E9C-101B-9397-08002B2CF9AE}" pid="4" name="MSIP_Label_71bba39d-4745-4e9d-97db-0c1927b54242_SetDate">
    <vt:lpwstr>2023-04-26T17:38:50Z</vt:lpwstr>
  </property>
  <property fmtid="{D5CDD505-2E9C-101B-9397-08002B2CF9AE}" pid="5" name="MSIP_Label_71bba39d-4745-4e9d-97db-0c1927b54242_Method">
    <vt:lpwstr>Privileged</vt:lpwstr>
  </property>
  <property fmtid="{D5CDD505-2E9C-101B-9397-08002B2CF9AE}" pid="6" name="MSIP_Label_71bba39d-4745-4e9d-97db-0c1927b54242_Name">
    <vt:lpwstr>Internal</vt:lpwstr>
  </property>
  <property fmtid="{D5CDD505-2E9C-101B-9397-08002B2CF9AE}" pid="7" name="MSIP_Label_71bba39d-4745-4e9d-97db-0c1927b54242_SiteId">
    <vt:lpwstr>05d75c05-fa1a-42e7-9cf1-eb416c396f2d</vt:lpwstr>
  </property>
  <property fmtid="{D5CDD505-2E9C-101B-9397-08002B2CF9AE}" pid="8" name="MSIP_Label_71bba39d-4745-4e9d-97db-0c1927b54242_ActionId">
    <vt:lpwstr>5ff69895-2945-4ee0-9678-d5b8e89ac500</vt:lpwstr>
  </property>
  <property fmtid="{D5CDD505-2E9C-101B-9397-08002B2CF9AE}" pid="9" name="MSIP_Label_71bba39d-4745-4e9d-97db-0c1927b54242_ContentBits">
    <vt:lpwstr>2</vt:lpwstr>
  </property>
  <property fmtid="{D5CDD505-2E9C-101B-9397-08002B2CF9AE}" pid="10" name="MediaServiceImageTags">
    <vt:lpwstr/>
  </property>
</Properties>
</file>